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Z\2024\СПИСЪК СВОБОДНИ ИМОТИ 2024-25\СПИСЪЦИ СВОБОДНИ ЗЕМИ ЗА ТЪРГ_23052024\"/>
    </mc:Choice>
  </mc:AlternateContent>
  <bookViews>
    <workbookView xWindow="0" yWindow="0" windowWidth="28800" windowHeight="12030" tabRatio="866"/>
  </bookViews>
  <sheets>
    <sheet name="Аренда-Наем ЕПК, МФ и З" sheetId="10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K162" i="10" l="1"/>
  <c r="K163" i="10"/>
  <c r="K164" i="10"/>
  <c r="K165" i="10"/>
  <c r="K166" i="10"/>
  <c r="K167" i="10"/>
  <c r="K168" i="10"/>
  <c r="K169" i="10"/>
  <c r="K170" i="10"/>
  <c r="K171" i="10"/>
  <c r="K153" i="10"/>
  <c r="K154" i="10"/>
  <c r="K155" i="10"/>
  <c r="K156" i="10"/>
  <c r="K157" i="10"/>
  <c r="K158" i="10"/>
  <c r="K159" i="10"/>
  <c r="K160" i="10"/>
  <c r="K161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8" i="10"/>
  <c r="K9" i="10"/>
  <c r="K10" i="10"/>
  <c r="K11" i="10"/>
  <c r="K12" i="10"/>
  <c r="K13" i="10"/>
  <c r="K14" i="10"/>
  <c r="K15" i="10"/>
</calcChain>
</file>

<file path=xl/sharedStrings.xml><?xml version="1.0" encoding="utf-8"?>
<sst xmlns="http://schemas.openxmlformats.org/spreadsheetml/2006/main" count="1185" uniqueCount="242">
  <si>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</si>
  <si>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</si>
  <si>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</si>
  <si>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</si>
  <si>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</si>
  <si>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</si>
  <si>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</si>
  <si>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</si>
  <si>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</si>
  <si>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</si>
  <si>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</si>
  <si>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t>Дряново</t>
  </si>
  <si>
    <t>Севлиево</t>
  </si>
  <si>
    <t xml:space="preserve">Габрово </t>
  </si>
  <si>
    <t>Армените</t>
  </si>
  <si>
    <t>00638.40.1</t>
  </si>
  <si>
    <t>VI</t>
  </si>
  <si>
    <t>нива</t>
  </si>
  <si>
    <t>не поливен</t>
  </si>
  <si>
    <t>пет</t>
  </si>
  <si>
    <t>00638.40.3</t>
  </si>
  <si>
    <t>00638.40.7</t>
  </si>
  <si>
    <t>VІ</t>
  </si>
  <si>
    <t>Враниловци</t>
  </si>
  <si>
    <t>12168.19.93</t>
  </si>
  <si>
    <t>V</t>
  </si>
  <si>
    <t>12168.47.72</t>
  </si>
  <si>
    <t xml:space="preserve">Поповци </t>
  </si>
  <si>
    <t>57675.85.68</t>
  </si>
  <si>
    <t>изост.орна земя</t>
  </si>
  <si>
    <t xml:space="preserve"> пет</t>
  </si>
  <si>
    <t>Яворец</t>
  </si>
  <si>
    <t>87120.14.270</t>
  </si>
  <si>
    <t>87120.14.393</t>
  </si>
  <si>
    <t>87120.14.394</t>
  </si>
  <si>
    <t>87120.18.155</t>
  </si>
  <si>
    <t>87120.20.252</t>
  </si>
  <si>
    <t>ІV</t>
  </si>
  <si>
    <t xml:space="preserve">Дряново </t>
  </si>
  <si>
    <t>Ганчовец</t>
  </si>
  <si>
    <t>14458.27.17</t>
  </si>
  <si>
    <t>Геша</t>
  </si>
  <si>
    <t>14859.36.16</t>
  </si>
  <si>
    <t>X</t>
  </si>
  <si>
    <t>14851.36.20</t>
  </si>
  <si>
    <t>14859.36.51</t>
  </si>
  <si>
    <t>14859.54.8</t>
  </si>
  <si>
    <t>14859.54.13</t>
  </si>
  <si>
    <t>14859.63.10</t>
  </si>
  <si>
    <t>14859.75.9</t>
  </si>
  <si>
    <t>14859.75.13</t>
  </si>
  <si>
    <t>14859.76.5</t>
  </si>
  <si>
    <t>IV</t>
  </si>
  <si>
    <t>14859.76.7</t>
  </si>
  <si>
    <t>14859.76.21</t>
  </si>
  <si>
    <t>14859.76.32</t>
  </si>
  <si>
    <t>14859.85.2</t>
  </si>
  <si>
    <t>14859.85.8</t>
  </si>
  <si>
    <t>14859.85.12</t>
  </si>
  <si>
    <t>14859.87.24</t>
  </si>
  <si>
    <t>Гостилица</t>
  </si>
  <si>
    <t>17350.51.26</t>
  </si>
  <si>
    <t>17350.55.199</t>
  </si>
  <si>
    <t>Денчевци</t>
  </si>
  <si>
    <t>20660.21.9</t>
  </si>
  <si>
    <t>друг вид нива</t>
  </si>
  <si>
    <t>20660.24.20</t>
  </si>
  <si>
    <t>23947.30.1</t>
  </si>
  <si>
    <t>23947.31.6</t>
  </si>
  <si>
    <t>23947.31.7</t>
  </si>
  <si>
    <t>23947.35.22</t>
  </si>
  <si>
    <t>23947.36.6</t>
  </si>
  <si>
    <t>23947.80.1</t>
  </si>
  <si>
    <t>III</t>
  </si>
  <si>
    <t>23947.116.40</t>
  </si>
  <si>
    <t>Каломен</t>
  </si>
  <si>
    <t>35465.22.17</t>
  </si>
  <si>
    <t>35465.23.71</t>
  </si>
  <si>
    <t>Караиванца</t>
  </si>
  <si>
    <t>36261.31.6</t>
  </si>
  <si>
    <t>36261.31.7</t>
  </si>
  <si>
    <t>36261.31.11</t>
  </si>
  <si>
    <t>36261.31.22</t>
  </si>
  <si>
    <t>36261.33.11</t>
  </si>
  <si>
    <t>36261.42.2</t>
  </si>
  <si>
    <t>36261.42.7</t>
  </si>
  <si>
    <t>36261.43.11</t>
  </si>
  <si>
    <t>36261.44.27</t>
  </si>
  <si>
    <t>36261.45.4</t>
  </si>
  <si>
    <t>36261.46.7</t>
  </si>
  <si>
    <t>36261.46.8</t>
  </si>
  <si>
    <t>36261.46.10</t>
  </si>
  <si>
    <t>36261.51.37</t>
  </si>
  <si>
    <t>36261.51.56</t>
  </si>
  <si>
    <t>36261.51.72</t>
  </si>
  <si>
    <t>36261.55.13</t>
  </si>
  <si>
    <t>36261.55.20</t>
  </si>
  <si>
    <t>36261.65.3</t>
  </si>
  <si>
    <t>36261.65.14</t>
  </si>
  <si>
    <t>36261.65.15</t>
  </si>
  <si>
    <t>36261.65.16</t>
  </si>
  <si>
    <t>36261.65.19</t>
  </si>
  <si>
    <t>36261.69.10</t>
  </si>
  <si>
    <t>36261.69.25</t>
  </si>
  <si>
    <t>36261.69.27</t>
  </si>
  <si>
    <t>36261.69.30</t>
  </si>
  <si>
    <t>36261.99.5</t>
  </si>
  <si>
    <t>36261.109.43</t>
  </si>
  <si>
    <t>36261.110.17</t>
  </si>
  <si>
    <t>Керека</t>
  </si>
  <si>
    <t>36751.12.10</t>
  </si>
  <si>
    <t>VIII</t>
  </si>
  <si>
    <t>36751.40.9</t>
  </si>
  <si>
    <t>36751.77.5</t>
  </si>
  <si>
    <t>36751.78.4</t>
  </si>
  <si>
    <t>36751.78.7</t>
  </si>
  <si>
    <t>36751.80.5</t>
  </si>
  <si>
    <t>36751.81.6</t>
  </si>
  <si>
    <t>36751.82.4</t>
  </si>
  <si>
    <t>VІІІ</t>
  </si>
  <si>
    <t>36751.82.7</t>
  </si>
  <si>
    <t>36751.101.7</t>
  </si>
  <si>
    <t>36751.103.12</t>
  </si>
  <si>
    <t>36751.116.1</t>
  </si>
  <si>
    <t xml:space="preserve">Косарка </t>
  </si>
  <si>
    <t>38710.44.29</t>
  </si>
  <si>
    <t>Скалско</t>
  </si>
  <si>
    <t>66768.21.10</t>
  </si>
  <si>
    <t>66768.21.22</t>
  </si>
  <si>
    <t>66768.30.148</t>
  </si>
  <si>
    <t>66768.31.7</t>
  </si>
  <si>
    <t>Славейково</t>
  </si>
  <si>
    <t>66977.18.51</t>
  </si>
  <si>
    <t>66977.20.3</t>
  </si>
  <si>
    <t>66977.20.25</t>
  </si>
  <si>
    <t>66977.38.11</t>
  </si>
  <si>
    <t>ІX</t>
  </si>
  <si>
    <t xml:space="preserve">Чуково </t>
  </si>
  <si>
    <t>81726.22.18</t>
  </si>
  <si>
    <t xml:space="preserve">Севлиево </t>
  </si>
  <si>
    <t>Богатово</t>
  </si>
  <si>
    <t>04555.24.85</t>
  </si>
  <si>
    <t>04555.47.26</t>
  </si>
  <si>
    <t>Буря</t>
  </si>
  <si>
    <t>07082.26.91</t>
  </si>
  <si>
    <t>Горна Росица</t>
  </si>
  <si>
    <t>16376.194.1</t>
  </si>
  <si>
    <t>Градница</t>
  </si>
  <si>
    <t>17587.18.192</t>
  </si>
  <si>
    <t>VII</t>
  </si>
  <si>
    <t>17587.108.19</t>
  </si>
  <si>
    <t>17587.114.17</t>
  </si>
  <si>
    <t xml:space="preserve">Дамяново </t>
  </si>
  <si>
    <t>20119.103.3</t>
  </si>
  <si>
    <t xml:space="preserve">Дебелцово </t>
  </si>
  <si>
    <t>20287.34.14</t>
  </si>
  <si>
    <t>Добромирка</t>
  </si>
  <si>
    <t>21628.13.11</t>
  </si>
  <si>
    <t>21628.34.29</t>
  </si>
  <si>
    <t>21628.42.19</t>
  </si>
  <si>
    <t>21628.42.27</t>
  </si>
  <si>
    <t>21628.44.2</t>
  </si>
  <si>
    <t>21628.42.28</t>
  </si>
  <si>
    <t>21628.47.3</t>
  </si>
  <si>
    <t>21628.53.6</t>
  </si>
  <si>
    <t>21628.62.35</t>
  </si>
  <si>
    <t>21628.76.29</t>
  </si>
  <si>
    <t>21628.93.16</t>
  </si>
  <si>
    <t>21628.97.32</t>
  </si>
  <si>
    <t>21628.116.44</t>
  </si>
  <si>
    <t>21628.121.17</t>
  </si>
  <si>
    <t>21628.158.8</t>
  </si>
  <si>
    <t>21628.160.33</t>
  </si>
  <si>
    <t>21628.181.9</t>
  </si>
  <si>
    <t>21628.225.16</t>
  </si>
  <si>
    <t>Душево</t>
  </si>
  <si>
    <t>24178.37.21</t>
  </si>
  <si>
    <t>24178.212.1</t>
  </si>
  <si>
    <t>Идилево</t>
  </si>
  <si>
    <t>32336.200.35</t>
  </si>
  <si>
    <t>32336.440.78</t>
  </si>
  <si>
    <t>Кормянско</t>
  </si>
  <si>
    <t>38652.22.216</t>
  </si>
  <si>
    <t>Крамолин</t>
  </si>
  <si>
    <t>39431.14.23</t>
  </si>
  <si>
    <t>II</t>
  </si>
  <si>
    <t>39431.133.1</t>
  </si>
  <si>
    <t>39431.146.3</t>
  </si>
  <si>
    <t>39431.158.20</t>
  </si>
  <si>
    <t>39431.159.35</t>
  </si>
  <si>
    <t>39431.183.64</t>
  </si>
  <si>
    <t>39431.235.11</t>
  </si>
  <si>
    <t>39431.274.14</t>
  </si>
  <si>
    <t>39431.274.125</t>
  </si>
  <si>
    <t>Крушево</t>
  </si>
  <si>
    <t>40141.59.45</t>
  </si>
  <si>
    <t>40141.110.24</t>
  </si>
  <si>
    <t>40141.123.37</t>
  </si>
  <si>
    <t>40141.124.58</t>
  </si>
  <si>
    <t>40141.124.60</t>
  </si>
  <si>
    <t>Ловнидол</t>
  </si>
  <si>
    <t>43966.55.22</t>
  </si>
  <si>
    <t>43966.107.152</t>
  </si>
  <si>
    <t>43966.123.46</t>
  </si>
  <si>
    <t>43966.184.23</t>
  </si>
  <si>
    <t>43966.199.32</t>
  </si>
  <si>
    <t>Малки Вършец</t>
  </si>
  <si>
    <t>46509.10.41</t>
  </si>
  <si>
    <t>46509.10.43</t>
  </si>
  <si>
    <t>Млечево</t>
  </si>
  <si>
    <t>48742.168.1</t>
  </si>
  <si>
    <t>Ряховците</t>
  </si>
  <si>
    <t>63673.26.3</t>
  </si>
  <si>
    <t>65927.36.5</t>
  </si>
  <si>
    <t>65927.42.9</t>
  </si>
  <si>
    <t>65927.45.1</t>
  </si>
  <si>
    <t>65927.46.110</t>
  </si>
  <si>
    <t>Сенник</t>
  </si>
  <si>
    <t>66216.80.63</t>
  </si>
  <si>
    <t>66216.139.61</t>
  </si>
  <si>
    <t>66216.156.15</t>
  </si>
  <si>
    <t>Столът</t>
  </si>
  <si>
    <t>69451.130.3</t>
  </si>
  <si>
    <t>69451.1.9</t>
  </si>
  <si>
    <t xml:space="preserve">Търхово </t>
  </si>
  <si>
    <t>73763.12.6</t>
  </si>
  <si>
    <t>Шумата</t>
  </si>
  <si>
    <t>83497.15.5</t>
  </si>
  <si>
    <t xml:space="preserve">Кметовци </t>
  </si>
  <si>
    <t>37352.4.988</t>
  </si>
  <si>
    <t>14859.17.9</t>
  </si>
  <si>
    <t>14859.85.17</t>
  </si>
  <si>
    <t>14859.85.18</t>
  </si>
  <si>
    <t>14859.85.22</t>
  </si>
  <si>
    <t>36261.16.1</t>
  </si>
  <si>
    <t>36261.20.2</t>
  </si>
  <si>
    <t>36261.27.3</t>
  </si>
  <si>
    <t>Съгласувал:</t>
  </si>
  <si>
    <t>/Преслава Демирева – главен директор ГДАР/</t>
  </si>
  <si>
    <t>ДИРЕКТОР НА ОД"ЗЕМЕДЕЛИЕ" -  ГАБРОВО</t>
  </si>
  <si>
    <r>
      <rPr>
        <sz val="11"/>
        <color theme="1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Габрово, </t>
    </r>
    <r>
      <rPr>
        <b/>
        <sz val="11"/>
        <color theme="1"/>
        <rFont val="Calibri"/>
        <family val="2"/>
        <charset val="204"/>
        <scheme val="minor"/>
      </rPr>
      <t>за дългосрочно отдаване ( 5 стопански години)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theme="1"/>
        <rFont val="Calibri"/>
        <family val="2"/>
        <charset val="204"/>
        <scheme val="minor"/>
      </rPr>
      <t>обект на търг за стопанската 2024/2025 година</t>
    </r>
  </si>
  <si>
    <t>ДАНИЕЛ БУРМОВ:  (П)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</si>
</sst>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7" fillId="0" borderId="0"/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3" borderId="4" xfId="2" applyBorder="1" applyAlignment="1">
      <alignment horizontal="center" wrapText="1"/>
    </xf>
    <xf numFmtId="0" fontId="2" fillId="3" borderId="4" xfId="2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0" applyFont="1" applyFill="1" applyBorder="1"/>
    <xf numFmtId="0" fontId="5" fillId="0" borderId="5" xfId="0" applyFont="1" applyFill="1" applyBorder="1"/>
    <xf numFmtId="49" fontId="5" fillId="0" borderId="5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5" fillId="0" borderId="3" xfId="0" applyFont="1" applyFill="1" applyBorder="1"/>
    <xf numFmtId="49" fontId="5" fillId="0" borderId="3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164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0" xfId="0" applyFill="1"/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9" fillId="0" borderId="0" xfId="3" applyFont="1" applyFill="1"/>
    <xf numFmtId="164" fontId="9" fillId="0" borderId="0" xfId="3" applyNumberFormat="1" applyFont="1" applyFill="1"/>
    <xf numFmtId="0" fontId="9" fillId="0" borderId="0" xfId="3" applyFont="1" applyFill="1" applyBorder="1"/>
    <xf numFmtId="164" fontId="9" fillId="0" borderId="0" xfId="3" applyNumberFormat="1" applyFont="1" applyFill="1" applyBorder="1"/>
    <xf numFmtId="0" fontId="11" fillId="0" borderId="0" xfId="3" applyFont="1" applyFill="1"/>
    <xf numFmtId="164" fontId="10" fillId="0" borderId="0" xfId="3" applyNumberFormat="1" applyFont="1" applyFill="1" applyBorder="1" applyAlignment="1"/>
    <xf numFmtId="0" fontId="8" fillId="4" borderId="0" xfId="3" applyFont="1" applyFill="1" applyAlignment="1"/>
    <xf numFmtId="49" fontId="8" fillId="4" borderId="0" xfId="3" applyNumberFormat="1" applyFont="1" applyFill="1" applyAlignment="1">
      <alignment horizontal="left"/>
    </xf>
    <xf numFmtId="1" fontId="5" fillId="4" borderId="0" xfId="3" applyNumberFormat="1" applyFont="1" applyFill="1" applyAlignment="1">
      <alignment horizontal="right"/>
    </xf>
    <xf numFmtId="0" fontId="6" fillId="2" borderId="1" xfId="1" applyFont="1" applyAlignment="1">
      <alignment horizontal="center" vertical="center" wrapText="1"/>
    </xf>
  </cellXfs>
  <cellStyles count="4">
    <cellStyle name="Изход" xfId="1" builtinId="21"/>
    <cellStyle name="Контролна клетка" xfId="2" builtinId="23"/>
    <cellStyle name="Нормален" xfId="0" builtinId="0"/>
    <cellStyle name="Нормален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7"/>
  <sheetViews>
    <sheetView tabSelected="1" topLeftCell="A154" workbookViewId="0">
      <selection activeCell="L13" sqref="L13"/>
    </sheetView>
  </sheetViews>
  <sheetFormatPr defaultRowHeight="15" x14ac:dyDescent="0.25"/>
  <cols>
    <col min="1" max="1" width="5.140625" customWidth="1"/>
    <col min="2" max="2" width="11.85546875" customWidth="1"/>
    <col min="3" max="3" width="15.140625" customWidth="1"/>
    <col min="4" max="4" width="17.28515625" customWidth="1"/>
    <col min="5" max="5" width="13" customWidth="1"/>
    <col min="6" max="6" width="7.140625" customWidth="1"/>
    <col min="7" max="7" width="16.42578125" customWidth="1"/>
    <col min="8" max="8" width="17.42578125" customWidth="1"/>
    <col min="9" max="9" width="10.85546875" customWidth="1"/>
    <col min="10" max="10" width="11.140625" style="2" customWidth="1"/>
    <col min="11" max="11" width="10.140625" customWidth="1"/>
  </cols>
  <sheetData>
    <row r="1" spans="1:11" ht="65.25" customHeight="1" x14ac:dyDescent="0.25">
      <c r="A1" s="39" t="s">
        <v>240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5.75" thickBot="1" x14ac:dyDescent="0.3">
      <c r="A2" s="1"/>
    </row>
    <row r="3" spans="1:11" ht="60.75" thickTop="1" x14ac:dyDescent="0.25">
      <c r="A3" s="3" t="s">
        <v>4</v>
      </c>
      <c r="B3" s="4" t="s">
        <v>0</v>
      </c>
      <c r="C3" s="4" t="s">
        <v>1</v>
      </c>
      <c r="D3" s="3" t="s">
        <v>9</v>
      </c>
      <c r="E3" s="3" t="s">
        <v>5</v>
      </c>
      <c r="F3" s="3" t="s">
        <v>3</v>
      </c>
      <c r="G3" s="4" t="s">
        <v>2</v>
      </c>
      <c r="H3" s="4" t="s">
        <v>6</v>
      </c>
      <c r="I3" s="3" t="s">
        <v>10</v>
      </c>
      <c r="J3" s="3" t="s">
        <v>7</v>
      </c>
      <c r="K3" s="3" t="s">
        <v>8</v>
      </c>
    </row>
    <row r="4" spans="1:11" ht="15.75" thickBot="1" x14ac:dyDescent="0.3">
      <c r="A4" s="27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7">
        <v>11</v>
      </c>
    </row>
    <row r="5" spans="1:11" ht="16.5" thickTop="1" x14ac:dyDescent="0.25">
      <c r="A5" s="26">
        <v>1</v>
      </c>
      <c r="B5" s="6" t="s">
        <v>13</v>
      </c>
      <c r="C5" s="7" t="s">
        <v>14</v>
      </c>
      <c r="D5" s="8" t="s">
        <v>15</v>
      </c>
      <c r="E5" s="9">
        <v>0.72099999999999997</v>
      </c>
      <c r="F5" s="9" t="s">
        <v>16</v>
      </c>
      <c r="G5" s="10" t="s">
        <v>17</v>
      </c>
      <c r="H5" s="10" t="s">
        <v>18</v>
      </c>
      <c r="I5" s="11" t="s">
        <v>19</v>
      </c>
      <c r="J5" s="25">
        <v>36</v>
      </c>
      <c r="K5" s="28">
        <v>5.19</v>
      </c>
    </row>
    <row r="6" spans="1:11" ht="15.75" x14ac:dyDescent="0.25">
      <c r="A6" s="5">
        <v>2</v>
      </c>
      <c r="B6" s="12" t="s">
        <v>13</v>
      </c>
      <c r="C6" s="13" t="s">
        <v>14</v>
      </c>
      <c r="D6" s="14" t="s">
        <v>20</v>
      </c>
      <c r="E6" s="15">
        <v>0.39400000000000002</v>
      </c>
      <c r="F6" s="15" t="s">
        <v>16</v>
      </c>
      <c r="G6" s="16" t="s">
        <v>17</v>
      </c>
      <c r="H6" s="16" t="s">
        <v>18</v>
      </c>
      <c r="I6" s="17" t="s">
        <v>19</v>
      </c>
      <c r="J6" s="23">
        <v>36</v>
      </c>
      <c r="K6" s="29">
        <v>2.84</v>
      </c>
    </row>
    <row r="7" spans="1:11" ht="15.75" x14ac:dyDescent="0.25">
      <c r="A7" s="5">
        <v>3</v>
      </c>
      <c r="B7" s="12" t="s">
        <v>13</v>
      </c>
      <c r="C7" s="13" t="s">
        <v>14</v>
      </c>
      <c r="D7" s="14" t="s">
        <v>21</v>
      </c>
      <c r="E7" s="15">
        <v>0.93100000000000005</v>
      </c>
      <c r="F7" s="15" t="s">
        <v>22</v>
      </c>
      <c r="G7" s="16" t="s">
        <v>17</v>
      </c>
      <c r="H7" s="16" t="s">
        <v>18</v>
      </c>
      <c r="I7" s="17" t="s">
        <v>19</v>
      </c>
      <c r="J7" s="23">
        <v>36</v>
      </c>
      <c r="K7" s="29">
        <v>6.7</v>
      </c>
    </row>
    <row r="8" spans="1:11" ht="15.75" x14ac:dyDescent="0.25">
      <c r="A8" s="5">
        <v>4</v>
      </c>
      <c r="B8" s="12" t="s">
        <v>13</v>
      </c>
      <c r="C8" s="13" t="s">
        <v>23</v>
      </c>
      <c r="D8" s="14" t="s">
        <v>24</v>
      </c>
      <c r="E8" s="15">
        <v>2</v>
      </c>
      <c r="F8" s="15" t="s">
        <v>25</v>
      </c>
      <c r="G8" s="16" t="s">
        <v>17</v>
      </c>
      <c r="H8" s="16" t="s">
        <v>18</v>
      </c>
      <c r="I8" s="17" t="s">
        <v>19</v>
      </c>
      <c r="J8" s="23">
        <v>36</v>
      </c>
      <c r="K8" s="29">
        <f t="shared" ref="K8:K69" si="0">J8*20%*E8</f>
        <v>14.4</v>
      </c>
    </row>
    <row r="9" spans="1:11" ht="15.75" x14ac:dyDescent="0.25">
      <c r="A9" s="5">
        <v>5</v>
      </c>
      <c r="B9" s="12" t="s">
        <v>13</v>
      </c>
      <c r="C9" s="13" t="s">
        <v>23</v>
      </c>
      <c r="D9" s="14" t="s">
        <v>26</v>
      </c>
      <c r="E9" s="15">
        <v>1.966</v>
      </c>
      <c r="F9" s="15" t="s">
        <v>25</v>
      </c>
      <c r="G9" s="20" t="s">
        <v>17</v>
      </c>
      <c r="H9" s="20" t="s">
        <v>18</v>
      </c>
      <c r="I9" s="21" t="s">
        <v>19</v>
      </c>
      <c r="J9" s="23">
        <v>36</v>
      </c>
      <c r="K9" s="29">
        <f t="shared" si="0"/>
        <v>14.155200000000001</v>
      </c>
    </row>
    <row r="10" spans="1:11" ht="15.75" x14ac:dyDescent="0.25">
      <c r="A10" s="5">
        <v>6</v>
      </c>
      <c r="B10" s="12" t="s">
        <v>13</v>
      </c>
      <c r="C10" s="13" t="s">
        <v>228</v>
      </c>
      <c r="D10" s="14" t="s">
        <v>229</v>
      </c>
      <c r="E10" s="15">
        <v>3.6739999999999999</v>
      </c>
      <c r="F10" s="15" t="s">
        <v>22</v>
      </c>
      <c r="G10" s="22" t="s">
        <v>29</v>
      </c>
      <c r="H10" s="20" t="s">
        <v>18</v>
      </c>
      <c r="I10" s="21" t="s">
        <v>19</v>
      </c>
      <c r="J10" s="23">
        <v>36</v>
      </c>
      <c r="K10" s="29">
        <f t="shared" si="0"/>
        <v>26.4528</v>
      </c>
    </row>
    <row r="11" spans="1:11" ht="15.75" x14ac:dyDescent="0.25">
      <c r="A11" s="5">
        <v>7</v>
      </c>
      <c r="B11" s="12" t="s">
        <v>13</v>
      </c>
      <c r="C11" s="13" t="s">
        <v>27</v>
      </c>
      <c r="D11" s="14" t="s">
        <v>28</v>
      </c>
      <c r="E11" s="15">
        <v>28.411000000000001</v>
      </c>
      <c r="F11" s="15" t="s">
        <v>25</v>
      </c>
      <c r="G11" s="22" t="s">
        <v>29</v>
      </c>
      <c r="H11" s="20" t="s">
        <v>18</v>
      </c>
      <c r="I11" s="21" t="s">
        <v>30</v>
      </c>
      <c r="J11" s="23">
        <v>36</v>
      </c>
      <c r="K11" s="29">
        <f t="shared" si="0"/>
        <v>204.5592</v>
      </c>
    </row>
    <row r="12" spans="1:11" ht="15.75" x14ac:dyDescent="0.25">
      <c r="A12" s="5">
        <v>8</v>
      </c>
      <c r="B12" s="12" t="s">
        <v>13</v>
      </c>
      <c r="C12" s="13" t="s">
        <v>31</v>
      </c>
      <c r="D12" s="14" t="s">
        <v>32</v>
      </c>
      <c r="E12" s="15">
        <v>98.427000000000007</v>
      </c>
      <c r="F12" s="15" t="s">
        <v>25</v>
      </c>
      <c r="G12" s="16" t="s">
        <v>17</v>
      </c>
      <c r="H12" s="16" t="s">
        <v>18</v>
      </c>
      <c r="I12" s="17" t="s">
        <v>30</v>
      </c>
      <c r="J12" s="23">
        <v>36</v>
      </c>
      <c r="K12" s="29">
        <f t="shared" si="0"/>
        <v>708.67440000000011</v>
      </c>
    </row>
    <row r="13" spans="1:11" ht="15.75" x14ac:dyDescent="0.25">
      <c r="A13" s="5">
        <v>9</v>
      </c>
      <c r="B13" s="12" t="s">
        <v>13</v>
      </c>
      <c r="C13" s="13" t="s">
        <v>31</v>
      </c>
      <c r="D13" s="14" t="s">
        <v>33</v>
      </c>
      <c r="E13" s="15">
        <v>0.8</v>
      </c>
      <c r="F13" s="15" t="s">
        <v>25</v>
      </c>
      <c r="G13" s="16" t="s">
        <v>17</v>
      </c>
      <c r="H13" s="16" t="s">
        <v>18</v>
      </c>
      <c r="I13" s="17" t="s">
        <v>19</v>
      </c>
      <c r="J13" s="23">
        <v>36</v>
      </c>
      <c r="K13" s="29">
        <f t="shared" si="0"/>
        <v>5.7600000000000007</v>
      </c>
    </row>
    <row r="14" spans="1:11" ht="15.75" x14ac:dyDescent="0.25">
      <c r="A14" s="5">
        <v>10</v>
      </c>
      <c r="B14" s="12" t="s">
        <v>13</v>
      </c>
      <c r="C14" s="13" t="s">
        <v>31</v>
      </c>
      <c r="D14" s="14" t="s">
        <v>34</v>
      </c>
      <c r="E14" s="15">
        <v>5.9980000000000002</v>
      </c>
      <c r="F14" s="15" t="s">
        <v>25</v>
      </c>
      <c r="G14" s="16" t="s">
        <v>17</v>
      </c>
      <c r="H14" s="16" t="s">
        <v>18</v>
      </c>
      <c r="I14" s="17" t="s">
        <v>19</v>
      </c>
      <c r="J14" s="23">
        <v>36</v>
      </c>
      <c r="K14" s="29">
        <f t="shared" si="0"/>
        <v>43.185600000000001</v>
      </c>
    </row>
    <row r="15" spans="1:11" ht="15.75" x14ac:dyDescent="0.25">
      <c r="A15" s="5">
        <v>11</v>
      </c>
      <c r="B15" s="12" t="s">
        <v>13</v>
      </c>
      <c r="C15" s="13" t="s">
        <v>31</v>
      </c>
      <c r="D15" s="14" t="s">
        <v>35</v>
      </c>
      <c r="E15" s="15">
        <v>2.6</v>
      </c>
      <c r="F15" s="15" t="s">
        <v>25</v>
      </c>
      <c r="G15" s="16" t="s">
        <v>17</v>
      </c>
      <c r="H15" s="16" t="s">
        <v>18</v>
      </c>
      <c r="I15" s="17" t="s">
        <v>19</v>
      </c>
      <c r="J15" s="23">
        <v>36</v>
      </c>
      <c r="K15" s="29">
        <f t="shared" si="0"/>
        <v>18.720000000000002</v>
      </c>
    </row>
    <row r="16" spans="1:11" ht="15.75" x14ac:dyDescent="0.25">
      <c r="A16" s="5">
        <v>12</v>
      </c>
      <c r="B16" s="12" t="s">
        <v>13</v>
      </c>
      <c r="C16" s="13" t="s">
        <v>31</v>
      </c>
      <c r="D16" s="14" t="s">
        <v>36</v>
      </c>
      <c r="E16" s="15">
        <v>1.6</v>
      </c>
      <c r="F16" s="16" t="s">
        <v>37</v>
      </c>
      <c r="G16" s="16" t="s">
        <v>17</v>
      </c>
      <c r="H16" s="16" t="s">
        <v>18</v>
      </c>
      <c r="I16" s="17" t="s">
        <v>19</v>
      </c>
      <c r="J16" s="23">
        <v>36</v>
      </c>
      <c r="K16" s="29">
        <f t="shared" si="0"/>
        <v>11.520000000000001</v>
      </c>
    </row>
    <row r="17" spans="1:11" ht="15.75" x14ac:dyDescent="0.25">
      <c r="A17" s="5">
        <v>13</v>
      </c>
      <c r="B17" s="12" t="s">
        <v>38</v>
      </c>
      <c r="C17" s="13" t="s">
        <v>39</v>
      </c>
      <c r="D17" s="14" t="s">
        <v>40</v>
      </c>
      <c r="E17" s="15">
        <v>2.302</v>
      </c>
      <c r="F17" s="15" t="s">
        <v>16</v>
      </c>
      <c r="G17" s="16" t="s">
        <v>17</v>
      </c>
      <c r="H17" s="16" t="s">
        <v>18</v>
      </c>
      <c r="I17" s="17" t="s">
        <v>19</v>
      </c>
      <c r="J17" s="23">
        <v>38</v>
      </c>
      <c r="K17" s="29">
        <f t="shared" si="0"/>
        <v>17.495200000000001</v>
      </c>
    </row>
    <row r="18" spans="1:11" ht="15.75" x14ac:dyDescent="0.25">
      <c r="A18" s="5">
        <v>14</v>
      </c>
      <c r="B18" s="12" t="s">
        <v>38</v>
      </c>
      <c r="C18" s="13" t="s">
        <v>41</v>
      </c>
      <c r="D18" s="14" t="s">
        <v>230</v>
      </c>
      <c r="E18" s="15">
        <v>6.9989999999999997</v>
      </c>
      <c r="F18" s="16" t="s">
        <v>25</v>
      </c>
      <c r="G18" s="16" t="s">
        <v>17</v>
      </c>
      <c r="H18" s="16" t="s">
        <v>18</v>
      </c>
      <c r="I18" s="17" t="s">
        <v>19</v>
      </c>
      <c r="J18" s="23">
        <v>38</v>
      </c>
      <c r="K18" s="29">
        <f t="shared" si="0"/>
        <v>53.192399999999999</v>
      </c>
    </row>
    <row r="19" spans="1:11" ht="15.75" x14ac:dyDescent="0.25">
      <c r="A19" s="5">
        <v>15</v>
      </c>
      <c r="B19" s="12" t="s">
        <v>38</v>
      </c>
      <c r="C19" s="13" t="s">
        <v>41</v>
      </c>
      <c r="D19" s="14" t="s">
        <v>42</v>
      </c>
      <c r="E19" s="15">
        <v>2.7989999999999999</v>
      </c>
      <c r="F19" s="16" t="s">
        <v>43</v>
      </c>
      <c r="G19" s="16" t="s">
        <v>17</v>
      </c>
      <c r="H19" s="16" t="s">
        <v>18</v>
      </c>
      <c r="I19" s="17" t="s">
        <v>19</v>
      </c>
      <c r="J19" s="23">
        <v>38</v>
      </c>
      <c r="K19" s="29">
        <f t="shared" si="0"/>
        <v>21.272400000000001</v>
      </c>
    </row>
    <row r="20" spans="1:11" ht="15.75" x14ac:dyDescent="0.25">
      <c r="A20" s="5">
        <v>16</v>
      </c>
      <c r="B20" s="12" t="s">
        <v>38</v>
      </c>
      <c r="C20" s="13" t="s">
        <v>41</v>
      </c>
      <c r="D20" s="14" t="s">
        <v>44</v>
      </c>
      <c r="E20" s="15">
        <v>4.5990000000000002</v>
      </c>
      <c r="F20" s="16" t="s">
        <v>43</v>
      </c>
      <c r="G20" s="16" t="s">
        <v>17</v>
      </c>
      <c r="H20" s="16" t="s">
        <v>18</v>
      </c>
      <c r="I20" s="17" t="s">
        <v>19</v>
      </c>
      <c r="J20" s="23">
        <v>38</v>
      </c>
      <c r="K20" s="29">
        <f t="shared" si="0"/>
        <v>34.952400000000004</v>
      </c>
    </row>
    <row r="21" spans="1:11" ht="15.75" x14ac:dyDescent="0.25">
      <c r="A21" s="5">
        <v>17</v>
      </c>
      <c r="B21" s="12" t="s">
        <v>38</v>
      </c>
      <c r="C21" s="13" t="s">
        <v>41</v>
      </c>
      <c r="D21" s="14" t="s">
        <v>45</v>
      </c>
      <c r="E21" s="15">
        <v>10.497999999999999</v>
      </c>
      <c r="F21" s="16" t="s">
        <v>25</v>
      </c>
      <c r="G21" s="16" t="s">
        <v>17</v>
      </c>
      <c r="H21" s="16" t="s">
        <v>18</v>
      </c>
      <c r="I21" s="17" t="s">
        <v>19</v>
      </c>
      <c r="J21" s="23">
        <v>38</v>
      </c>
      <c r="K21" s="29">
        <f t="shared" si="0"/>
        <v>79.784800000000004</v>
      </c>
    </row>
    <row r="22" spans="1:11" ht="15.75" x14ac:dyDescent="0.25">
      <c r="A22" s="5">
        <v>18</v>
      </c>
      <c r="B22" s="12" t="s">
        <v>38</v>
      </c>
      <c r="C22" s="13" t="s">
        <v>41</v>
      </c>
      <c r="D22" s="14" t="s">
        <v>46</v>
      </c>
      <c r="E22" s="15">
        <v>4.6989999999999998</v>
      </c>
      <c r="F22" s="15" t="s">
        <v>25</v>
      </c>
      <c r="G22" s="16" t="s">
        <v>17</v>
      </c>
      <c r="H22" s="16" t="s">
        <v>18</v>
      </c>
      <c r="I22" s="17" t="s">
        <v>19</v>
      </c>
      <c r="J22" s="23">
        <v>38</v>
      </c>
      <c r="K22" s="29">
        <f t="shared" si="0"/>
        <v>35.712400000000002</v>
      </c>
    </row>
    <row r="23" spans="1:11" ht="15.75" x14ac:dyDescent="0.25">
      <c r="A23" s="5">
        <v>19</v>
      </c>
      <c r="B23" s="12" t="s">
        <v>38</v>
      </c>
      <c r="C23" s="13" t="s">
        <v>41</v>
      </c>
      <c r="D23" s="14" t="s">
        <v>47</v>
      </c>
      <c r="E23" s="15">
        <v>3.2</v>
      </c>
      <c r="F23" s="15" t="s">
        <v>25</v>
      </c>
      <c r="G23" s="16" t="s">
        <v>17</v>
      </c>
      <c r="H23" s="16" t="s">
        <v>18</v>
      </c>
      <c r="I23" s="17" t="s">
        <v>19</v>
      </c>
      <c r="J23" s="23">
        <v>38</v>
      </c>
      <c r="K23" s="29">
        <f t="shared" si="0"/>
        <v>24.320000000000004</v>
      </c>
    </row>
    <row r="24" spans="1:11" ht="15.75" x14ac:dyDescent="0.25">
      <c r="A24" s="5">
        <v>20</v>
      </c>
      <c r="B24" s="12" t="s">
        <v>38</v>
      </c>
      <c r="C24" s="13" t="s">
        <v>41</v>
      </c>
      <c r="D24" s="14" t="s">
        <v>48</v>
      </c>
      <c r="E24" s="15">
        <v>2.1989999999999998</v>
      </c>
      <c r="F24" s="16" t="s">
        <v>43</v>
      </c>
      <c r="G24" s="16" t="s">
        <v>17</v>
      </c>
      <c r="H24" s="16" t="s">
        <v>18</v>
      </c>
      <c r="I24" s="17" t="s">
        <v>19</v>
      </c>
      <c r="J24" s="23">
        <v>38</v>
      </c>
      <c r="K24" s="29">
        <f t="shared" si="0"/>
        <v>16.712399999999999</v>
      </c>
    </row>
    <row r="25" spans="1:11" ht="15.75" x14ac:dyDescent="0.25">
      <c r="A25" s="5">
        <v>21</v>
      </c>
      <c r="B25" s="12" t="s">
        <v>38</v>
      </c>
      <c r="C25" s="13" t="s">
        <v>41</v>
      </c>
      <c r="D25" s="14" t="s">
        <v>49</v>
      </c>
      <c r="E25" s="15">
        <v>1.399</v>
      </c>
      <c r="F25" s="15" t="s">
        <v>37</v>
      </c>
      <c r="G25" s="16" t="s">
        <v>17</v>
      </c>
      <c r="H25" s="16" t="s">
        <v>18</v>
      </c>
      <c r="I25" s="17" t="s">
        <v>19</v>
      </c>
      <c r="J25" s="23">
        <v>38</v>
      </c>
      <c r="K25" s="29">
        <f t="shared" si="0"/>
        <v>10.632400000000001</v>
      </c>
    </row>
    <row r="26" spans="1:11" ht="15.75" x14ac:dyDescent="0.25">
      <c r="A26" s="5">
        <v>22</v>
      </c>
      <c r="B26" s="12" t="s">
        <v>38</v>
      </c>
      <c r="C26" s="13" t="s">
        <v>41</v>
      </c>
      <c r="D26" s="14" t="s">
        <v>50</v>
      </c>
      <c r="E26" s="15">
        <v>2.5990000000000002</v>
      </c>
      <c r="F26" s="15" t="s">
        <v>37</v>
      </c>
      <c r="G26" s="16" t="s">
        <v>17</v>
      </c>
      <c r="H26" s="16" t="s">
        <v>18</v>
      </c>
      <c r="I26" s="17" t="s">
        <v>19</v>
      </c>
      <c r="J26" s="23">
        <v>38</v>
      </c>
      <c r="K26" s="29">
        <f t="shared" si="0"/>
        <v>19.752400000000002</v>
      </c>
    </row>
    <row r="27" spans="1:11" ht="15.75" x14ac:dyDescent="0.25">
      <c r="A27" s="5">
        <v>23</v>
      </c>
      <c r="B27" s="12" t="s">
        <v>38</v>
      </c>
      <c r="C27" s="13" t="s">
        <v>41</v>
      </c>
      <c r="D27" s="14" t="s">
        <v>51</v>
      </c>
      <c r="E27" s="15">
        <v>1.2989999999999999</v>
      </c>
      <c r="F27" s="15" t="s">
        <v>52</v>
      </c>
      <c r="G27" s="16" t="s">
        <v>17</v>
      </c>
      <c r="H27" s="16" t="s">
        <v>18</v>
      </c>
      <c r="I27" s="17" t="s">
        <v>19</v>
      </c>
      <c r="J27" s="23">
        <v>38</v>
      </c>
      <c r="K27" s="29">
        <f t="shared" si="0"/>
        <v>9.8724000000000007</v>
      </c>
    </row>
    <row r="28" spans="1:11" ht="15.75" x14ac:dyDescent="0.25">
      <c r="A28" s="5">
        <v>24</v>
      </c>
      <c r="B28" s="12" t="s">
        <v>38</v>
      </c>
      <c r="C28" s="13" t="s">
        <v>41</v>
      </c>
      <c r="D28" s="14" t="s">
        <v>53</v>
      </c>
      <c r="E28" s="15">
        <v>0.9</v>
      </c>
      <c r="F28" s="15" t="s">
        <v>37</v>
      </c>
      <c r="G28" s="16" t="s">
        <v>17</v>
      </c>
      <c r="H28" s="16" t="s">
        <v>18</v>
      </c>
      <c r="I28" s="17" t="s">
        <v>19</v>
      </c>
      <c r="J28" s="23">
        <v>38</v>
      </c>
      <c r="K28" s="29">
        <f t="shared" si="0"/>
        <v>6.8400000000000007</v>
      </c>
    </row>
    <row r="29" spans="1:11" ht="15.75" x14ac:dyDescent="0.25">
      <c r="A29" s="5">
        <v>25</v>
      </c>
      <c r="B29" s="12" t="s">
        <v>38</v>
      </c>
      <c r="C29" s="13" t="s">
        <v>41</v>
      </c>
      <c r="D29" s="14" t="s">
        <v>54</v>
      </c>
      <c r="E29" s="15">
        <v>2.4</v>
      </c>
      <c r="F29" s="15" t="s">
        <v>37</v>
      </c>
      <c r="G29" s="16" t="s">
        <v>17</v>
      </c>
      <c r="H29" s="16" t="s">
        <v>18</v>
      </c>
      <c r="I29" s="17" t="s">
        <v>19</v>
      </c>
      <c r="J29" s="23">
        <v>38</v>
      </c>
      <c r="K29" s="29">
        <f t="shared" si="0"/>
        <v>18.240000000000002</v>
      </c>
    </row>
    <row r="30" spans="1:11" ht="15.75" x14ac:dyDescent="0.25">
      <c r="A30" s="5">
        <v>26</v>
      </c>
      <c r="B30" s="12" t="s">
        <v>38</v>
      </c>
      <c r="C30" s="13" t="s">
        <v>41</v>
      </c>
      <c r="D30" s="14" t="s">
        <v>55</v>
      </c>
      <c r="E30" s="15">
        <v>4.4989999999999997</v>
      </c>
      <c r="F30" s="15" t="s">
        <v>52</v>
      </c>
      <c r="G30" s="16" t="s">
        <v>17</v>
      </c>
      <c r="H30" s="16" t="s">
        <v>18</v>
      </c>
      <c r="I30" s="17" t="s">
        <v>19</v>
      </c>
      <c r="J30" s="23">
        <v>38</v>
      </c>
      <c r="K30" s="29">
        <f t="shared" si="0"/>
        <v>34.192399999999999</v>
      </c>
    </row>
    <row r="31" spans="1:11" ht="15.75" x14ac:dyDescent="0.25">
      <c r="A31" s="5">
        <v>27</v>
      </c>
      <c r="B31" s="12" t="s">
        <v>38</v>
      </c>
      <c r="C31" s="13" t="s">
        <v>41</v>
      </c>
      <c r="D31" s="14" t="s">
        <v>56</v>
      </c>
      <c r="E31" s="15">
        <v>12.198</v>
      </c>
      <c r="F31" s="15" t="s">
        <v>52</v>
      </c>
      <c r="G31" s="16" t="s">
        <v>17</v>
      </c>
      <c r="H31" s="16" t="s">
        <v>18</v>
      </c>
      <c r="I31" s="17" t="s">
        <v>19</v>
      </c>
      <c r="J31" s="23">
        <v>38</v>
      </c>
      <c r="K31" s="29">
        <f t="shared" si="0"/>
        <v>92.704800000000006</v>
      </c>
    </row>
    <row r="32" spans="1:11" ht="15.75" x14ac:dyDescent="0.25">
      <c r="A32" s="5">
        <v>28</v>
      </c>
      <c r="B32" s="12" t="s">
        <v>38</v>
      </c>
      <c r="C32" s="13" t="s">
        <v>41</v>
      </c>
      <c r="D32" s="14" t="s">
        <v>57</v>
      </c>
      <c r="E32" s="15">
        <v>5.7990000000000004</v>
      </c>
      <c r="F32" s="15" t="s">
        <v>52</v>
      </c>
      <c r="G32" s="16" t="s">
        <v>17</v>
      </c>
      <c r="H32" s="16" t="s">
        <v>18</v>
      </c>
      <c r="I32" s="17" t="s">
        <v>19</v>
      </c>
      <c r="J32" s="23">
        <v>38</v>
      </c>
      <c r="K32" s="29">
        <f t="shared" si="0"/>
        <v>44.072400000000009</v>
      </c>
    </row>
    <row r="33" spans="1:11" ht="15.75" x14ac:dyDescent="0.25">
      <c r="A33" s="5">
        <v>29</v>
      </c>
      <c r="B33" s="12" t="s">
        <v>38</v>
      </c>
      <c r="C33" s="13" t="s">
        <v>41</v>
      </c>
      <c r="D33" s="14" t="s">
        <v>58</v>
      </c>
      <c r="E33" s="15">
        <v>3.3</v>
      </c>
      <c r="F33" s="15" t="s">
        <v>52</v>
      </c>
      <c r="G33" s="16" t="s">
        <v>17</v>
      </c>
      <c r="H33" s="16" t="s">
        <v>18</v>
      </c>
      <c r="I33" s="17" t="s">
        <v>19</v>
      </c>
      <c r="J33" s="23">
        <v>38</v>
      </c>
      <c r="K33" s="29">
        <f t="shared" si="0"/>
        <v>25.080000000000002</v>
      </c>
    </row>
    <row r="34" spans="1:11" ht="15.75" x14ac:dyDescent="0.25">
      <c r="A34" s="5">
        <v>30</v>
      </c>
      <c r="B34" s="12" t="s">
        <v>38</v>
      </c>
      <c r="C34" s="13" t="s">
        <v>41</v>
      </c>
      <c r="D34" s="14" t="s">
        <v>231</v>
      </c>
      <c r="E34" s="15">
        <v>2.399</v>
      </c>
      <c r="F34" s="15" t="s">
        <v>52</v>
      </c>
      <c r="G34" s="16" t="s">
        <v>17</v>
      </c>
      <c r="H34" s="16" t="s">
        <v>18</v>
      </c>
      <c r="I34" s="17" t="s">
        <v>19</v>
      </c>
      <c r="J34" s="23">
        <v>38</v>
      </c>
      <c r="K34" s="29">
        <f t="shared" si="0"/>
        <v>18.232400000000002</v>
      </c>
    </row>
    <row r="35" spans="1:11" ht="15.75" x14ac:dyDescent="0.25">
      <c r="A35" s="5">
        <v>31</v>
      </c>
      <c r="B35" s="12" t="s">
        <v>38</v>
      </c>
      <c r="C35" s="13" t="s">
        <v>41</v>
      </c>
      <c r="D35" s="14" t="s">
        <v>232</v>
      </c>
      <c r="E35" s="15">
        <v>2.3980000000000001</v>
      </c>
      <c r="F35" s="15" t="s">
        <v>52</v>
      </c>
      <c r="G35" s="16" t="s">
        <v>17</v>
      </c>
      <c r="H35" s="16" t="s">
        <v>18</v>
      </c>
      <c r="I35" s="17" t="s">
        <v>19</v>
      </c>
      <c r="J35" s="23">
        <v>38</v>
      </c>
      <c r="K35" s="29">
        <f t="shared" si="0"/>
        <v>18.224800000000002</v>
      </c>
    </row>
    <row r="36" spans="1:11" ht="15.75" x14ac:dyDescent="0.25">
      <c r="A36" s="5">
        <v>32</v>
      </c>
      <c r="B36" s="12" t="s">
        <v>38</v>
      </c>
      <c r="C36" s="13" t="s">
        <v>41</v>
      </c>
      <c r="D36" s="14" t="s">
        <v>233</v>
      </c>
      <c r="E36" s="15">
        <v>1.9</v>
      </c>
      <c r="F36" s="15" t="s">
        <v>52</v>
      </c>
      <c r="G36" s="16" t="s">
        <v>17</v>
      </c>
      <c r="H36" s="16" t="s">
        <v>18</v>
      </c>
      <c r="I36" s="17" t="s">
        <v>19</v>
      </c>
      <c r="J36" s="23">
        <v>38</v>
      </c>
      <c r="K36" s="29">
        <f t="shared" si="0"/>
        <v>14.44</v>
      </c>
    </row>
    <row r="37" spans="1:11" ht="15.75" x14ac:dyDescent="0.25">
      <c r="A37" s="5">
        <v>33</v>
      </c>
      <c r="B37" s="12" t="s">
        <v>38</v>
      </c>
      <c r="C37" s="13" t="s">
        <v>41</v>
      </c>
      <c r="D37" s="14" t="s">
        <v>59</v>
      </c>
      <c r="E37" s="15">
        <v>3.899</v>
      </c>
      <c r="F37" s="16" t="s">
        <v>43</v>
      </c>
      <c r="G37" s="16" t="s">
        <v>17</v>
      </c>
      <c r="H37" s="16" t="s">
        <v>18</v>
      </c>
      <c r="I37" s="17" t="s">
        <v>19</v>
      </c>
      <c r="J37" s="23">
        <v>38</v>
      </c>
      <c r="K37" s="29">
        <f t="shared" si="0"/>
        <v>29.632400000000001</v>
      </c>
    </row>
    <row r="38" spans="1:11" ht="15.75" x14ac:dyDescent="0.25">
      <c r="A38" s="5">
        <v>34</v>
      </c>
      <c r="B38" s="12" t="s">
        <v>38</v>
      </c>
      <c r="C38" s="13" t="s">
        <v>60</v>
      </c>
      <c r="D38" s="14" t="s">
        <v>61</v>
      </c>
      <c r="E38" s="15">
        <v>1.8</v>
      </c>
      <c r="F38" s="15" t="s">
        <v>37</v>
      </c>
      <c r="G38" s="16" t="s">
        <v>17</v>
      </c>
      <c r="H38" s="16" t="s">
        <v>18</v>
      </c>
      <c r="I38" s="17" t="s">
        <v>19</v>
      </c>
      <c r="J38" s="23">
        <v>38</v>
      </c>
      <c r="K38" s="29">
        <f t="shared" si="0"/>
        <v>13.680000000000001</v>
      </c>
    </row>
    <row r="39" spans="1:11" ht="15.75" x14ac:dyDescent="0.25">
      <c r="A39" s="5">
        <v>35</v>
      </c>
      <c r="B39" s="12" t="s">
        <v>38</v>
      </c>
      <c r="C39" s="13" t="s">
        <v>60</v>
      </c>
      <c r="D39" s="14" t="s">
        <v>62</v>
      </c>
      <c r="E39" s="15">
        <v>1.702</v>
      </c>
      <c r="F39" s="15" t="s">
        <v>37</v>
      </c>
      <c r="G39" s="16" t="s">
        <v>17</v>
      </c>
      <c r="H39" s="16" t="s">
        <v>18</v>
      </c>
      <c r="I39" s="17" t="s">
        <v>19</v>
      </c>
      <c r="J39" s="23">
        <v>38</v>
      </c>
      <c r="K39" s="29">
        <f t="shared" si="0"/>
        <v>12.9352</v>
      </c>
    </row>
    <row r="40" spans="1:11" ht="15.75" x14ac:dyDescent="0.25">
      <c r="A40" s="5">
        <v>36</v>
      </c>
      <c r="B40" s="12" t="s">
        <v>38</v>
      </c>
      <c r="C40" s="13" t="s">
        <v>63</v>
      </c>
      <c r="D40" s="14" t="s">
        <v>64</v>
      </c>
      <c r="E40" s="15">
        <v>2.7</v>
      </c>
      <c r="F40" s="15" t="s">
        <v>37</v>
      </c>
      <c r="G40" s="16" t="s">
        <v>65</v>
      </c>
      <c r="H40" s="16" t="s">
        <v>18</v>
      </c>
      <c r="I40" s="17" t="s">
        <v>19</v>
      </c>
      <c r="J40" s="23">
        <v>38</v>
      </c>
      <c r="K40" s="29">
        <f t="shared" si="0"/>
        <v>20.520000000000003</v>
      </c>
    </row>
    <row r="41" spans="1:11" ht="15.75" x14ac:dyDescent="0.25">
      <c r="A41" s="5">
        <v>37</v>
      </c>
      <c r="B41" s="12" t="s">
        <v>38</v>
      </c>
      <c r="C41" s="13" t="s">
        <v>63</v>
      </c>
      <c r="D41" s="14" t="s">
        <v>66</v>
      </c>
      <c r="E41" s="15">
        <v>2.9990000000000001</v>
      </c>
      <c r="F41" s="15" t="s">
        <v>25</v>
      </c>
      <c r="G41" s="16" t="s">
        <v>65</v>
      </c>
      <c r="H41" s="16" t="s">
        <v>18</v>
      </c>
      <c r="I41" s="17" t="s">
        <v>19</v>
      </c>
      <c r="J41" s="23">
        <v>38</v>
      </c>
      <c r="K41" s="29">
        <f t="shared" si="0"/>
        <v>22.792400000000001</v>
      </c>
    </row>
    <row r="42" spans="1:11" ht="15.75" x14ac:dyDescent="0.25">
      <c r="A42" s="5">
        <v>38</v>
      </c>
      <c r="B42" s="12" t="s">
        <v>38</v>
      </c>
      <c r="C42" s="13" t="s">
        <v>11</v>
      </c>
      <c r="D42" s="14" t="s">
        <v>67</v>
      </c>
      <c r="E42" s="15">
        <v>3.7730000000000001</v>
      </c>
      <c r="F42" s="15" t="s">
        <v>25</v>
      </c>
      <c r="G42" s="16" t="s">
        <v>17</v>
      </c>
      <c r="H42" s="16" t="s">
        <v>18</v>
      </c>
      <c r="I42" s="17" t="s">
        <v>19</v>
      </c>
      <c r="J42" s="23">
        <v>38</v>
      </c>
      <c r="K42" s="29">
        <f t="shared" si="0"/>
        <v>28.674800000000005</v>
      </c>
    </row>
    <row r="43" spans="1:11" ht="15.75" x14ac:dyDescent="0.25">
      <c r="A43" s="5">
        <v>39</v>
      </c>
      <c r="B43" s="12" t="s">
        <v>38</v>
      </c>
      <c r="C43" s="13" t="s">
        <v>11</v>
      </c>
      <c r="D43" s="14" t="s">
        <v>68</v>
      </c>
      <c r="E43" s="15">
        <v>5.8310000000000004</v>
      </c>
      <c r="F43" s="15" t="s">
        <v>25</v>
      </c>
      <c r="G43" s="16" t="s">
        <v>17</v>
      </c>
      <c r="H43" s="16" t="s">
        <v>18</v>
      </c>
      <c r="I43" s="17" t="s">
        <v>19</v>
      </c>
      <c r="J43" s="23">
        <v>38</v>
      </c>
      <c r="K43" s="29">
        <f t="shared" si="0"/>
        <v>44.315600000000003</v>
      </c>
    </row>
    <row r="44" spans="1:11" ht="15.75" x14ac:dyDescent="0.25">
      <c r="A44" s="5">
        <v>40</v>
      </c>
      <c r="B44" s="12" t="s">
        <v>38</v>
      </c>
      <c r="C44" s="13" t="s">
        <v>11</v>
      </c>
      <c r="D44" s="14" t="s">
        <v>69</v>
      </c>
      <c r="E44" s="15">
        <v>3.9390000000000001</v>
      </c>
      <c r="F44" s="15" t="s">
        <v>25</v>
      </c>
      <c r="G44" s="16" t="s">
        <v>17</v>
      </c>
      <c r="H44" s="16" t="s">
        <v>18</v>
      </c>
      <c r="I44" s="17" t="s">
        <v>19</v>
      </c>
      <c r="J44" s="23">
        <v>38</v>
      </c>
      <c r="K44" s="29">
        <f t="shared" si="0"/>
        <v>29.936400000000003</v>
      </c>
    </row>
    <row r="45" spans="1:11" ht="15.75" x14ac:dyDescent="0.25">
      <c r="A45" s="5">
        <v>41</v>
      </c>
      <c r="B45" s="12" t="s">
        <v>38</v>
      </c>
      <c r="C45" s="13" t="s">
        <v>11</v>
      </c>
      <c r="D45" s="14" t="s">
        <v>70</v>
      </c>
      <c r="E45" s="15">
        <v>4</v>
      </c>
      <c r="F45" s="15" t="s">
        <v>25</v>
      </c>
      <c r="G45" s="16" t="s">
        <v>17</v>
      </c>
      <c r="H45" s="16" t="s">
        <v>18</v>
      </c>
      <c r="I45" s="17" t="s">
        <v>19</v>
      </c>
      <c r="J45" s="23">
        <v>38</v>
      </c>
      <c r="K45" s="29">
        <f t="shared" si="0"/>
        <v>30.400000000000002</v>
      </c>
    </row>
    <row r="46" spans="1:11" ht="15.75" x14ac:dyDescent="0.25">
      <c r="A46" s="5">
        <v>42</v>
      </c>
      <c r="B46" s="12" t="s">
        <v>38</v>
      </c>
      <c r="C46" s="13" t="s">
        <v>11</v>
      </c>
      <c r="D46" s="14" t="s">
        <v>71</v>
      </c>
      <c r="E46" s="15">
        <v>3.399</v>
      </c>
      <c r="F46" s="15" t="s">
        <v>25</v>
      </c>
      <c r="G46" s="16" t="s">
        <v>17</v>
      </c>
      <c r="H46" s="16" t="s">
        <v>18</v>
      </c>
      <c r="I46" s="17" t="s">
        <v>19</v>
      </c>
      <c r="J46" s="23">
        <v>38</v>
      </c>
      <c r="K46" s="29">
        <f t="shared" si="0"/>
        <v>25.832400000000003</v>
      </c>
    </row>
    <row r="47" spans="1:11" ht="15.75" x14ac:dyDescent="0.25">
      <c r="A47" s="5">
        <v>43</v>
      </c>
      <c r="B47" s="12" t="s">
        <v>38</v>
      </c>
      <c r="C47" s="13" t="s">
        <v>11</v>
      </c>
      <c r="D47" s="14" t="s">
        <v>72</v>
      </c>
      <c r="E47" s="15">
        <v>3.129</v>
      </c>
      <c r="F47" s="15" t="s">
        <v>73</v>
      </c>
      <c r="G47" s="16" t="s">
        <v>17</v>
      </c>
      <c r="H47" s="16" t="s">
        <v>18</v>
      </c>
      <c r="I47" s="17" t="s">
        <v>19</v>
      </c>
      <c r="J47" s="23">
        <v>38</v>
      </c>
      <c r="K47" s="29">
        <f t="shared" si="0"/>
        <v>23.7804</v>
      </c>
    </row>
    <row r="48" spans="1:11" ht="15.75" x14ac:dyDescent="0.25">
      <c r="A48" s="5">
        <v>44</v>
      </c>
      <c r="B48" s="12" t="s">
        <v>38</v>
      </c>
      <c r="C48" s="13" t="s">
        <v>11</v>
      </c>
      <c r="D48" s="14" t="s">
        <v>74</v>
      </c>
      <c r="E48" s="15">
        <v>3.0009999999999999</v>
      </c>
      <c r="F48" s="15" t="s">
        <v>25</v>
      </c>
      <c r="G48" s="16" t="s">
        <v>17</v>
      </c>
      <c r="H48" s="16" t="s">
        <v>18</v>
      </c>
      <c r="I48" s="17" t="s">
        <v>19</v>
      </c>
      <c r="J48" s="23">
        <v>38</v>
      </c>
      <c r="K48" s="29">
        <f t="shared" si="0"/>
        <v>22.807600000000001</v>
      </c>
    </row>
    <row r="49" spans="1:11" ht="15.75" x14ac:dyDescent="0.25">
      <c r="A49" s="5">
        <v>45</v>
      </c>
      <c r="B49" s="12" t="s">
        <v>38</v>
      </c>
      <c r="C49" s="13" t="s">
        <v>75</v>
      </c>
      <c r="D49" s="14" t="s">
        <v>76</v>
      </c>
      <c r="E49" s="15">
        <v>2.5</v>
      </c>
      <c r="F49" s="15" t="s">
        <v>25</v>
      </c>
      <c r="G49" s="16" t="s">
        <v>29</v>
      </c>
      <c r="H49" s="16" t="s">
        <v>18</v>
      </c>
      <c r="I49" s="17" t="s">
        <v>19</v>
      </c>
      <c r="J49" s="23">
        <v>38</v>
      </c>
      <c r="K49" s="29">
        <f t="shared" si="0"/>
        <v>19</v>
      </c>
    </row>
    <row r="50" spans="1:11" ht="15.75" x14ac:dyDescent="0.25">
      <c r="A50" s="5">
        <v>46</v>
      </c>
      <c r="B50" s="12" t="s">
        <v>38</v>
      </c>
      <c r="C50" s="13" t="s">
        <v>75</v>
      </c>
      <c r="D50" s="14" t="s">
        <v>77</v>
      </c>
      <c r="E50" s="15">
        <v>14.099</v>
      </c>
      <c r="F50" s="15" t="s">
        <v>25</v>
      </c>
      <c r="G50" s="16" t="s">
        <v>29</v>
      </c>
      <c r="H50" s="16" t="s">
        <v>18</v>
      </c>
      <c r="I50" s="17" t="s">
        <v>19</v>
      </c>
      <c r="J50" s="23">
        <v>38</v>
      </c>
      <c r="K50" s="29">
        <f t="shared" si="0"/>
        <v>107.15240000000001</v>
      </c>
    </row>
    <row r="51" spans="1:11" s="24" customFormat="1" ht="15.75" x14ac:dyDescent="0.25">
      <c r="A51" s="5">
        <v>47</v>
      </c>
      <c r="B51" s="12" t="s">
        <v>38</v>
      </c>
      <c r="C51" s="13" t="s">
        <v>78</v>
      </c>
      <c r="D51" s="14" t="s">
        <v>234</v>
      </c>
      <c r="E51" s="15">
        <v>2.0990000000000002</v>
      </c>
      <c r="F51" s="15" t="s">
        <v>25</v>
      </c>
      <c r="G51" s="16" t="s">
        <v>17</v>
      </c>
      <c r="H51" s="16" t="s">
        <v>18</v>
      </c>
      <c r="I51" s="17" t="s">
        <v>19</v>
      </c>
      <c r="J51" s="23">
        <v>38</v>
      </c>
      <c r="K51" s="29">
        <f t="shared" si="0"/>
        <v>15.952400000000003</v>
      </c>
    </row>
    <row r="52" spans="1:11" s="24" customFormat="1" ht="15.75" x14ac:dyDescent="0.25">
      <c r="A52" s="5">
        <v>48</v>
      </c>
      <c r="B52" s="12" t="s">
        <v>38</v>
      </c>
      <c r="C52" s="13" t="s">
        <v>78</v>
      </c>
      <c r="D52" s="14" t="s">
        <v>235</v>
      </c>
      <c r="E52" s="15">
        <v>2.0880999999999998</v>
      </c>
      <c r="F52" s="15" t="s">
        <v>25</v>
      </c>
      <c r="G52" s="16" t="s">
        <v>17</v>
      </c>
      <c r="H52" s="16" t="s">
        <v>18</v>
      </c>
      <c r="I52" s="17" t="s">
        <v>19</v>
      </c>
      <c r="J52" s="23">
        <v>38</v>
      </c>
      <c r="K52" s="29">
        <f t="shared" si="0"/>
        <v>15.86956</v>
      </c>
    </row>
    <row r="53" spans="1:11" s="24" customFormat="1" ht="15.75" x14ac:dyDescent="0.25">
      <c r="A53" s="5">
        <v>49</v>
      </c>
      <c r="B53" s="12" t="s">
        <v>38</v>
      </c>
      <c r="C53" s="13" t="s">
        <v>78</v>
      </c>
      <c r="D53" s="14" t="s">
        <v>236</v>
      </c>
      <c r="E53" s="15">
        <v>4.657</v>
      </c>
      <c r="F53" s="16" t="s">
        <v>43</v>
      </c>
      <c r="G53" s="16" t="s">
        <v>17</v>
      </c>
      <c r="H53" s="16" t="s">
        <v>18</v>
      </c>
      <c r="I53" s="17" t="s">
        <v>19</v>
      </c>
      <c r="J53" s="23">
        <v>38</v>
      </c>
      <c r="K53" s="29">
        <f t="shared" si="0"/>
        <v>35.3932</v>
      </c>
    </row>
    <row r="54" spans="1:11" ht="15.75" x14ac:dyDescent="0.25">
      <c r="A54" s="5">
        <v>50</v>
      </c>
      <c r="B54" s="12" t="s">
        <v>38</v>
      </c>
      <c r="C54" s="13" t="s">
        <v>78</v>
      </c>
      <c r="D54" s="14" t="s">
        <v>79</v>
      </c>
      <c r="E54" s="15">
        <v>0.999</v>
      </c>
      <c r="F54" s="15" t="s">
        <v>25</v>
      </c>
      <c r="G54" s="16" t="s">
        <v>17</v>
      </c>
      <c r="H54" s="16" t="s">
        <v>18</v>
      </c>
      <c r="I54" s="17" t="s">
        <v>19</v>
      </c>
      <c r="J54" s="23">
        <v>38</v>
      </c>
      <c r="K54" s="29">
        <f t="shared" si="0"/>
        <v>7.5924000000000005</v>
      </c>
    </row>
    <row r="55" spans="1:11" ht="15.75" x14ac:dyDescent="0.25">
      <c r="A55" s="5">
        <v>51</v>
      </c>
      <c r="B55" s="12" t="s">
        <v>38</v>
      </c>
      <c r="C55" s="13" t="s">
        <v>78</v>
      </c>
      <c r="D55" s="14" t="s">
        <v>80</v>
      </c>
      <c r="E55" s="15">
        <v>1</v>
      </c>
      <c r="F55" s="15" t="s">
        <v>25</v>
      </c>
      <c r="G55" s="16" t="s">
        <v>17</v>
      </c>
      <c r="H55" s="16" t="s">
        <v>18</v>
      </c>
      <c r="I55" s="17" t="s">
        <v>19</v>
      </c>
      <c r="J55" s="23">
        <v>38</v>
      </c>
      <c r="K55" s="29">
        <f t="shared" si="0"/>
        <v>7.6000000000000005</v>
      </c>
    </row>
    <row r="56" spans="1:11" ht="15.75" x14ac:dyDescent="0.25">
      <c r="A56" s="5">
        <v>52</v>
      </c>
      <c r="B56" s="12" t="s">
        <v>38</v>
      </c>
      <c r="C56" s="13" t="s">
        <v>78</v>
      </c>
      <c r="D56" s="14" t="s">
        <v>81</v>
      </c>
      <c r="E56" s="15">
        <v>2.31</v>
      </c>
      <c r="F56" s="15" t="s">
        <v>25</v>
      </c>
      <c r="G56" s="16" t="s">
        <v>17</v>
      </c>
      <c r="H56" s="16" t="s">
        <v>18</v>
      </c>
      <c r="I56" s="17" t="s">
        <v>19</v>
      </c>
      <c r="J56" s="23">
        <v>38</v>
      </c>
      <c r="K56" s="29">
        <f t="shared" si="0"/>
        <v>17.556000000000001</v>
      </c>
    </row>
    <row r="57" spans="1:11" ht="15.75" x14ac:dyDescent="0.25">
      <c r="A57" s="5">
        <v>53</v>
      </c>
      <c r="B57" s="12" t="s">
        <v>38</v>
      </c>
      <c r="C57" s="13" t="s">
        <v>78</v>
      </c>
      <c r="D57" s="14" t="s">
        <v>82</v>
      </c>
      <c r="E57" s="15">
        <v>0.30299999999999999</v>
      </c>
      <c r="F57" s="15" t="s">
        <v>25</v>
      </c>
      <c r="G57" s="16" t="s">
        <v>17</v>
      </c>
      <c r="H57" s="16" t="s">
        <v>18</v>
      </c>
      <c r="I57" s="17" t="s">
        <v>19</v>
      </c>
      <c r="J57" s="23">
        <v>38</v>
      </c>
      <c r="K57" s="29">
        <f t="shared" si="0"/>
        <v>2.3028</v>
      </c>
    </row>
    <row r="58" spans="1:11" ht="15.75" x14ac:dyDescent="0.25">
      <c r="A58" s="5">
        <v>54</v>
      </c>
      <c r="B58" s="12" t="s">
        <v>38</v>
      </c>
      <c r="C58" s="13" t="s">
        <v>78</v>
      </c>
      <c r="D58" s="14" t="s">
        <v>83</v>
      </c>
      <c r="E58" s="15">
        <v>2.5510000000000002</v>
      </c>
      <c r="F58" s="15" t="s">
        <v>25</v>
      </c>
      <c r="G58" s="16" t="s">
        <v>17</v>
      </c>
      <c r="H58" s="16" t="s">
        <v>18</v>
      </c>
      <c r="I58" s="17" t="s">
        <v>19</v>
      </c>
      <c r="J58" s="23">
        <v>38</v>
      </c>
      <c r="K58" s="29">
        <f t="shared" si="0"/>
        <v>19.387600000000003</v>
      </c>
    </row>
    <row r="59" spans="1:11" ht="15.75" x14ac:dyDescent="0.25">
      <c r="A59" s="5">
        <v>55</v>
      </c>
      <c r="B59" s="12" t="s">
        <v>38</v>
      </c>
      <c r="C59" s="13" t="s">
        <v>78</v>
      </c>
      <c r="D59" s="14" t="s">
        <v>84</v>
      </c>
      <c r="E59" s="15">
        <v>1.4990000000000001</v>
      </c>
      <c r="F59" s="15" t="s">
        <v>25</v>
      </c>
      <c r="G59" s="16" t="s">
        <v>17</v>
      </c>
      <c r="H59" s="16" t="s">
        <v>18</v>
      </c>
      <c r="I59" s="17" t="s">
        <v>19</v>
      </c>
      <c r="J59" s="23">
        <v>38</v>
      </c>
      <c r="K59" s="29">
        <f t="shared" si="0"/>
        <v>11.392400000000002</v>
      </c>
    </row>
    <row r="60" spans="1:11" ht="15.75" x14ac:dyDescent="0.25">
      <c r="A60" s="5">
        <v>56</v>
      </c>
      <c r="B60" s="12" t="s">
        <v>38</v>
      </c>
      <c r="C60" s="13" t="s">
        <v>78</v>
      </c>
      <c r="D60" s="14" t="s">
        <v>85</v>
      </c>
      <c r="E60" s="15">
        <v>0.8</v>
      </c>
      <c r="F60" s="15" t="s">
        <v>25</v>
      </c>
      <c r="G60" s="16" t="s">
        <v>17</v>
      </c>
      <c r="H60" s="16" t="s">
        <v>18</v>
      </c>
      <c r="I60" s="17" t="s">
        <v>19</v>
      </c>
      <c r="J60" s="23">
        <v>38</v>
      </c>
      <c r="K60" s="29">
        <f t="shared" si="0"/>
        <v>6.080000000000001</v>
      </c>
    </row>
    <row r="61" spans="1:11" ht="15.75" x14ac:dyDescent="0.25">
      <c r="A61" s="5">
        <v>57</v>
      </c>
      <c r="B61" s="12" t="s">
        <v>38</v>
      </c>
      <c r="C61" s="13" t="s">
        <v>78</v>
      </c>
      <c r="D61" s="14" t="s">
        <v>86</v>
      </c>
      <c r="E61" s="15">
        <v>2.899</v>
      </c>
      <c r="F61" s="15" t="s">
        <v>25</v>
      </c>
      <c r="G61" s="16" t="s">
        <v>17</v>
      </c>
      <c r="H61" s="16" t="s">
        <v>18</v>
      </c>
      <c r="I61" s="17" t="s">
        <v>19</v>
      </c>
      <c r="J61" s="23">
        <v>38</v>
      </c>
      <c r="K61" s="29">
        <f t="shared" si="0"/>
        <v>22.032400000000003</v>
      </c>
    </row>
    <row r="62" spans="1:11" ht="15.75" x14ac:dyDescent="0.25">
      <c r="A62" s="5">
        <v>58</v>
      </c>
      <c r="B62" s="12" t="s">
        <v>38</v>
      </c>
      <c r="C62" s="13" t="s">
        <v>78</v>
      </c>
      <c r="D62" s="14" t="s">
        <v>87</v>
      </c>
      <c r="E62" s="15">
        <v>0.54</v>
      </c>
      <c r="F62" s="15" t="s">
        <v>25</v>
      </c>
      <c r="G62" s="16" t="s">
        <v>17</v>
      </c>
      <c r="H62" s="16" t="s">
        <v>18</v>
      </c>
      <c r="I62" s="17" t="s">
        <v>19</v>
      </c>
      <c r="J62" s="23">
        <v>38</v>
      </c>
      <c r="K62" s="29">
        <f t="shared" si="0"/>
        <v>4.104000000000001</v>
      </c>
    </row>
    <row r="63" spans="1:11" ht="15.75" x14ac:dyDescent="0.25">
      <c r="A63" s="5">
        <v>59</v>
      </c>
      <c r="B63" s="12" t="s">
        <v>38</v>
      </c>
      <c r="C63" s="13" t="s">
        <v>78</v>
      </c>
      <c r="D63" s="14" t="s">
        <v>88</v>
      </c>
      <c r="E63" s="15">
        <v>4.4569999999999999</v>
      </c>
      <c r="F63" s="15" t="s">
        <v>25</v>
      </c>
      <c r="G63" s="16" t="s">
        <v>17</v>
      </c>
      <c r="H63" s="16" t="s">
        <v>18</v>
      </c>
      <c r="I63" s="17" t="s">
        <v>19</v>
      </c>
      <c r="J63" s="23">
        <v>38</v>
      </c>
      <c r="K63" s="29">
        <f t="shared" si="0"/>
        <v>33.873200000000004</v>
      </c>
    </row>
    <row r="64" spans="1:11" ht="15.75" x14ac:dyDescent="0.25">
      <c r="A64" s="5">
        <v>60</v>
      </c>
      <c r="B64" s="12" t="s">
        <v>38</v>
      </c>
      <c r="C64" s="13" t="s">
        <v>78</v>
      </c>
      <c r="D64" s="14" t="s">
        <v>89</v>
      </c>
      <c r="E64" s="15">
        <v>1.6</v>
      </c>
      <c r="F64" s="15" t="s">
        <v>25</v>
      </c>
      <c r="G64" s="16" t="s">
        <v>17</v>
      </c>
      <c r="H64" s="16" t="s">
        <v>18</v>
      </c>
      <c r="I64" s="17" t="s">
        <v>19</v>
      </c>
      <c r="J64" s="23">
        <v>38</v>
      </c>
      <c r="K64" s="29">
        <f t="shared" si="0"/>
        <v>12.160000000000002</v>
      </c>
    </row>
    <row r="65" spans="1:11" ht="15.75" x14ac:dyDescent="0.25">
      <c r="A65" s="5">
        <v>61</v>
      </c>
      <c r="B65" s="12" t="s">
        <v>38</v>
      </c>
      <c r="C65" s="13" t="s">
        <v>78</v>
      </c>
      <c r="D65" s="14" t="s">
        <v>90</v>
      </c>
      <c r="E65" s="15">
        <v>1.1000000000000001</v>
      </c>
      <c r="F65" s="15" t="s">
        <v>25</v>
      </c>
      <c r="G65" s="16" t="s">
        <v>17</v>
      </c>
      <c r="H65" s="16" t="s">
        <v>18</v>
      </c>
      <c r="I65" s="17" t="s">
        <v>19</v>
      </c>
      <c r="J65" s="23">
        <v>38</v>
      </c>
      <c r="K65" s="29">
        <f t="shared" si="0"/>
        <v>8.3600000000000012</v>
      </c>
    </row>
    <row r="66" spans="1:11" ht="15.75" x14ac:dyDescent="0.25">
      <c r="A66" s="5">
        <v>62</v>
      </c>
      <c r="B66" s="12" t="s">
        <v>38</v>
      </c>
      <c r="C66" s="13" t="s">
        <v>78</v>
      </c>
      <c r="D66" s="14" t="s">
        <v>91</v>
      </c>
      <c r="E66" s="15">
        <v>1.079</v>
      </c>
      <c r="F66" s="15" t="s">
        <v>25</v>
      </c>
      <c r="G66" s="16" t="s">
        <v>17</v>
      </c>
      <c r="H66" s="16" t="s">
        <v>18</v>
      </c>
      <c r="I66" s="17" t="s">
        <v>19</v>
      </c>
      <c r="J66" s="23">
        <v>38</v>
      </c>
      <c r="K66" s="29">
        <f t="shared" si="0"/>
        <v>8.2004000000000001</v>
      </c>
    </row>
    <row r="67" spans="1:11" ht="15.75" x14ac:dyDescent="0.25">
      <c r="A67" s="5">
        <v>63</v>
      </c>
      <c r="B67" s="12" t="s">
        <v>38</v>
      </c>
      <c r="C67" s="13" t="s">
        <v>78</v>
      </c>
      <c r="D67" s="14" t="s">
        <v>92</v>
      </c>
      <c r="E67" s="15">
        <v>0.3</v>
      </c>
      <c r="F67" s="15" t="s">
        <v>25</v>
      </c>
      <c r="G67" s="16" t="s">
        <v>17</v>
      </c>
      <c r="H67" s="16" t="s">
        <v>18</v>
      </c>
      <c r="I67" s="17" t="s">
        <v>19</v>
      </c>
      <c r="J67" s="23">
        <v>38</v>
      </c>
      <c r="K67" s="29">
        <f t="shared" si="0"/>
        <v>2.2800000000000002</v>
      </c>
    </row>
    <row r="68" spans="1:11" ht="15.75" x14ac:dyDescent="0.25">
      <c r="A68" s="5">
        <v>64</v>
      </c>
      <c r="B68" s="12" t="s">
        <v>38</v>
      </c>
      <c r="C68" s="13" t="s">
        <v>78</v>
      </c>
      <c r="D68" s="14" t="s">
        <v>93</v>
      </c>
      <c r="E68" s="15">
        <v>0.6</v>
      </c>
      <c r="F68" s="15" t="s">
        <v>25</v>
      </c>
      <c r="G68" s="16" t="s">
        <v>17</v>
      </c>
      <c r="H68" s="16" t="s">
        <v>18</v>
      </c>
      <c r="I68" s="17" t="s">
        <v>19</v>
      </c>
      <c r="J68" s="23">
        <v>38</v>
      </c>
      <c r="K68" s="29">
        <f t="shared" si="0"/>
        <v>4.5600000000000005</v>
      </c>
    </row>
    <row r="69" spans="1:11" ht="15.75" x14ac:dyDescent="0.25">
      <c r="A69" s="5">
        <v>65</v>
      </c>
      <c r="B69" s="12" t="s">
        <v>38</v>
      </c>
      <c r="C69" s="13" t="s">
        <v>78</v>
      </c>
      <c r="D69" s="14" t="s">
        <v>94</v>
      </c>
      <c r="E69" s="15">
        <v>1</v>
      </c>
      <c r="F69" s="15" t="s">
        <v>25</v>
      </c>
      <c r="G69" s="16" t="s">
        <v>17</v>
      </c>
      <c r="H69" s="16" t="s">
        <v>18</v>
      </c>
      <c r="I69" s="17" t="s">
        <v>19</v>
      </c>
      <c r="J69" s="23">
        <v>38</v>
      </c>
      <c r="K69" s="29">
        <f t="shared" si="0"/>
        <v>7.6000000000000005</v>
      </c>
    </row>
    <row r="70" spans="1:11" ht="15.75" x14ac:dyDescent="0.25">
      <c r="A70" s="5">
        <v>66</v>
      </c>
      <c r="B70" s="12" t="s">
        <v>38</v>
      </c>
      <c r="C70" s="13" t="s">
        <v>78</v>
      </c>
      <c r="D70" s="14" t="s">
        <v>95</v>
      </c>
      <c r="E70" s="15">
        <v>1.2</v>
      </c>
      <c r="F70" s="15" t="s">
        <v>25</v>
      </c>
      <c r="G70" s="16" t="s">
        <v>17</v>
      </c>
      <c r="H70" s="16" t="s">
        <v>18</v>
      </c>
      <c r="I70" s="17" t="s">
        <v>19</v>
      </c>
      <c r="J70" s="23">
        <v>38</v>
      </c>
      <c r="K70" s="29">
        <f t="shared" ref="K70:K133" si="1">J70*20%*E70</f>
        <v>9.120000000000001</v>
      </c>
    </row>
    <row r="71" spans="1:11" ht="15.75" x14ac:dyDescent="0.25">
      <c r="A71" s="5">
        <v>67</v>
      </c>
      <c r="B71" s="12" t="s">
        <v>38</v>
      </c>
      <c r="C71" s="13" t="s">
        <v>78</v>
      </c>
      <c r="D71" s="14" t="s">
        <v>96</v>
      </c>
      <c r="E71" s="15">
        <v>1.1679999999999999</v>
      </c>
      <c r="F71" s="15" t="s">
        <v>25</v>
      </c>
      <c r="G71" s="16" t="s">
        <v>17</v>
      </c>
      <c r="H71" s="16" t="s">
        <v>18</v>
      </c>
      <c r="I71" s="17" t="s">
        <v>19</v>
      </c>
      <c r="J71" s="23">
        <v>38</v>
      </c>
      <c r="K71" s="29">
        <f t="shared" si="1"/>
        <v>8.8767999999999994</v>
      </c>
    </row>
    <row r="72" spans="1:11" ht="15.75" x14ac:dyDescent="0.25">
      <c r="A72" s="5">
        <v>68</v>
      </c>
      <c r="B72" s="12" t="s">
        <v>38</v>
      </c>
      <c r="C72" s="13" t="s">
        <v>78</v>
      </c>
      <c r="D72" s="14" t="s">
        <v>97</v>
      </c>
      <c r="E72" s="15">
        <v>12.97</v>
      </c>
      <c r="F72" s="15" t="s">
        <v>25</v>
      </c>
      <c r="G72" s="16" t="s">
        <v>17</v>
      </c>
      <c r="H72" s="16" t="s">
        <v>18</v>
      </c>
      <c r="I72" s="17" t="s">
        <v>19</v>
      </c>
      <c r="J72" s="23">
        <v>38</v>
      </c>
      <c r="K72" s="29">
        <f t="shared" si="1"/>
        <v>98.572000000000017</v>
      </c>
    </row>
    <row r="73" spans="1:11" ht="15.75" x14ac:dyDescent="0.25">
      <c r="A73" s="5">
        <v>69</v>
      </c>
      <c r="B73" s="12" t="s">
        <v>38</v>
      </c>
      <c r="C73" s="13" t="s">
        <v>78</v>
      </c>
      <c r="D73" s="14" t="s">
        <v>98</v>
      </c>
      <c r="E73" s="15">
        <v>3.1</v>
      </c>
      <c r="F73" s="15" t="s">
        <v>25</v>
      </c>
      <c r="G73" s="16" t="s">
        <v>17</v>
      </c>
      <c r="H73" s="16" t="s">
        <v>18</v>
      </c>
      <c r="I73" s="17" t="s">
        <v>19</v>
      </c>
      <c r="J73" s="23">
        <v>38</v>
      </c>
      <c r="K73" s="29">
        <f t="shared" si="1"/>
        <v>23.560000000000002</v>
      </c>
    </row>
    <row r="74" spans="1:11" ht="15.75" x14ac:dyDescent="0.25">
      <c r="A74" s="5">
        <v>70</v>
      </c>
      <c r="B74" s="12" t="s">
        <v>38</v>
      </c>
      <c r="C74" s="13" t="s">
        <v>78</v>
      </c>
      <c r="D74" s="14" t="s">
        <v>99</v>
      </c>
      <c r="E74" s="15">
        <v>3.6779999999999999</v>
      </c>
      <c r="F74" s="15" t="s">
        <v>25</v>
      </c>
      <c r="G74" s="16" t="s">
        <v>17</v>
      </c>
      <c r="H74" s="16" t="s">
        <v>18</v>
      </c>
      <c r="I74" s="17" t="s">
        <v>19</v>
      </c>
      <c r="J74" s="23">
        <v>38</v>
      </c>
      <c r="K74" s="29">
        <f t="shared" si="1"/>
        <v>27.9528</v>
      </c>
    </row>
    <row r="75" spans="1:11" ht="15.75" x14ac:dyDescent="0.25">
      <c r="A75" s="5">
        <v>71</v>
      </c>
      <c r="B75" s="12" t="s">
        <v>38</v>
      </c>
      <c r="C75" s="13" t="s">
        <v>78</v>
      </c>
      <c r="D75" s="14" t="s">
        <v>100</v>
      </c>
      <c r="E75" s="15">
        <v>4.1479999999999997</v>
      </c>
      <c r="F75" s="15" t="s">
        <v>25</v>
      </c>
      <c r="G75" s="16" t="s">
        <v>17</v>
      </c>
      <c r="H75" s="16" t="s">
        <v>18</v>
      </c>
      <c r="I75" s="17" t="s">
        <v>19</v>
      </c>
      <c r="J75" s="23">
        <v>38</v>
      </c>
      <c r="K75" s="29">
        <f t="shared" si="1"/>
        <v>31.524799999999999</v>
      </c>
    </row>
    <row r="76" spans="1:11" ht="15.75" x14ac:dyDescent="0.25">
      <c r="A76" s="5">
        <v>72</v>
      </c>
      <c r="B76" s="12" t="s">
        <v>38</v>
      </c>
      <c r="C76" s="13" t="s">
        <v>78</v>
      </c>
      <c r="D76" s="14" t="s">
        <v>101</v>
      </c>
      <c r="E76" s="15">
        <v>4.4359999999999999</v>
      </c>
      <c r="F76" s="15" t="s">
        <v>25</v>
      </c>
      <c r="G76" s="16" t="s">
        <v>17</v>
      </c>
      <c r="H76" s="16" t="s">
        <v>18</v>
      </c>
      <c r="I76" s="17" t="s">
        <v>19</v>
      </c>
      <c r="J76" s="23">
        <v>38</v>
      </c>
      <c r="K76" s="29">
        <f t="shared" si="1"/>
        <v>33.7136</v>
      </c>
    </row>
    <row r="77" spans="1:11" ht="15.75" x14ac:dyDescent="0.25">
      <c r="A77" s="5">
        <v>73</v>
      </c>
      <c r="B77" s="12" t="s">
        <v>38</v>
      </c>
      <c r="C77" s="13" t="s">
        <v>78</v>
      </c>
      <c r="D77" s="14" t="s">
        <v>102</v>
      </c>
      <c r="E77" s="15">
        <v>3.4990000000000001</v>
      </c>
      <c r="F77" s="15" t="s">
        <v>25</v>
      </c>
      <c r="G77" s="16" t="s">
        <v>17</v>
      </c>
      <c r="H77" s="16" t="s">
        <v>18</v>
      </c>
      <c r="I77" s="17" t="s">
        <v>19</v>
      </c>
      <c r="J77" s="23">
        <v>38</v>
      </c>
      <c r="K77" s="29">
        <f t="shared" si="1"/>
        <v>26.592400000000001</v>
      </c>
    </row>
    <row r="78" spans="1:11" ht="15.75" x14ac:dyDescent="0.25">
      <c r="A78" s="5">
        <v>74</v>
      </c>
      <c r="B78" s="12" t="s">
        <v>38</v>
      </c>
      <c r="C78" s="13" t="s">
        <v>78</v>
      </c>
      <c r="D78" s="14" t="s">
        <v>103</v>
      </c>
      <c r="E78" s="15">
        <v>3.5990000000000002</v>
      </c>
      <c r="F78" s="15" t="s">
        <v>25</v>
      </c>
      <c r="G78" s="16" t="s">
        <v>17</v>
      </c>
      <c r="H78" s="16" t="s">
        <v>18</v>
      </c>
      <c r="I78" s="17" t="s">
        <v>19</v>
      </c>
      <c r="J78" s="23">
        <v>38</v>
      </c>
      <c r="K78" s="29">
        <f t="shared" si="1"/>
        <v>27.352400000000003</v>
      </c>
    </row>
    <row r="79" spans="1:11" ht="15.75" x14ac:dyDescent="0.25">
      <c r="A79" s="5">
        <v>75</v>
      </c>
      <c r="B79" s="12" t="s">
        <v>38</v>
      </c>
      <c r="C79" s="13" t="s">
        <v>78</v>
      </c>
      <c r="D79" s="14" t="s">
        <v>104</v>
      </c>
      <c r="E79" s="15">
        <v>1.5</v>
      </c>
      <c r="F79" s="15" t="s">
        <v>25</v>
      </c>
      <c r="G79" s="16" t="s">
        <v>17</v>
      </c>
      <c r="H79" s="16" t="s">
        <v>18</v>
      </c>
      <c r="I79" s="17" t="s">
        <v>19</v>
      </c>
      <c r="J79" s="23">
        <v>38</v>
      </c>
      <c r="K79" s="29">
        <f t="shared" si="1"/>
        <v>11.4</v>
      </c>
    </row>
    <row r="80" spans="1:11" ht="15.75" x14ac:dyDescent="0.25">
      <c r="A80" s="5">
        <v>76</v>
      </c>
      <c r="B80" s="12" t="s">
        <v>38</v>
      </c>
      <c r="C80" s="13" t="s">
        <v>78</v>
      </c>
      <c r="D80" s="14" t="s">
        <v>105</v>
      </c>
      <c r="E80" s="15">
        <v>1.3</v>
      </c>
      <c r="F80" s="15" t="s">
        <v>25</v>
      </c>
      <c r="G80" s="16" t="s">
        <v>17</v>
      </c>
      <c r="H80" s="16" t="s">
        <v>18</v>
      </c>
      <c r="I80" s="17" t="s">
        <v>19</v>
      </c>
      <c r="J80" s="23">
        <v>38</v>
      </c>
      <c r="K80" s="29">
        <f t="shared" si="1"/>
        <v>9.8800000000000008</v>
      </c>
    </row>
    <row r="81" spans="1:11" ht="15.75" x14ac:dyDescent="0.25">
      <c r="A81" s="5">
        <v>77</v>
      </c>
      <c r="B81" s="12" t="s">
        <v>38</v>
      </c>
      <c r="C81" s="13" t="s">
        <v>78</v>
      </c>
      <c r="D81" s="14" t="s">
        <v>106</v>
      </c>
      <c r="E81" s="15">
        <v>7.9870000000000001</v>
      </c>
      <c r="F81" s="15" t="s">
        <v>37</v>
      </c>
      <c r="G81" s="16" t="s">
        <v>17</v>
      </c>
      <c r="H81" s="16" t="s">
        <v>18</v>
      </c>
      <c r="I81" s="17" t="s">
        <v>19</v>
      </c>
      <c r="J81" s="23">
        <v>38</v>
      </c>
      <c r="K81" s="29">
        <f t="shared" si="1"/>
        <v>60.701200000000007</v>
      </c>
    </row>
    <row r="82" spans="1:11" ht="15.75" x14ac:dyDescent="0.25">
      <c r="A82" s="5">
        <v>78</v>
      </c>
      <c r="B82" s="12" t="s">
        <v>38</v>
      </c>
      <c r="C82" s="13" t="s">
        <v>78</v>
      </c>
      <c r="D82" s="14" t="s">
        <v>107</v>
      </c>
      <c r="E82" s="15">
        <v>3.6909999999999998</v>
      </c>
      <c r="F82" s="15" t="s">
        <v>25</v>
      </c>
      <c r="G82" s="16" t="s">
        <v>17</v>
      </c>
      <c r="H82" s="16" t="s">
        <v>18</v>
      </c>
      <c r="I82" s="17" t="s">
        <v>19</v>
      </c>
      <c r="J82" s="23">
        <v>38</v>
      </c>
      <c r="K82" s="29">
        <f t="shared" si="1"/>
        <v>28.051600000000001</v>
      </c>
    </row>
    <row r="83" spans="1:11" ht="15.75" x14ac:dyDescent="0.25">
      <c r="A83" s="5">
        <v>79</v>
      </c>
      <c r="B83" s="12" t="s">
        <v>38</v>
      </c>
      <c r="C83" s="13" t="s">
        <v>78</v>
      </c>
      <c r="D83" s="14" t="s">
        <v>108</v>
      </c>
      <c r="E83" s="15">
        <v>2.2989999999999999</v>
      </c>
      <c r="F83" s="15" t="s">
        <v>25</v>
      </c>
      <c r="G83" s="16" t="s">
        <v>17</v>
      </c>
      <c r="H83" s="16" t="s">
        <v>18</v>
      </c>
      <c r="I83" s="17" t="s">
        <v>19</v>
      </c>
      <c r="J83" s="23">
        <v>38</v>
      </c>
      <c r="K83" s="29">
        <f t="shared" si="1"/>
        <v>17.4724</v>
      </c>
    </row>
    <row r="84" spans="1:11" ht="15.75" x14ac:dyDescent="0.25">
      <c r="A84" s="5">
        <v>80</v>
      </c>
      <c r="B84" s="12" t="s">
        <v>38</v>
      </c>
      <c r="C84" s="13" t="s">
        <v>109</v>
      </c>
      <c r="D84" s="16" t="s">
        <v>110</v>
      </c>
      <c r="E84" s="15">
        <v>5.7990000000000004</v>
      </c>
      <c r="F84" s="15" t="s">
        <v>111</v>
      </c>
      <c r="G84" s="16" t="s">
        <v>65</v>
      </c>
      <c r="H84" s="16" t="s">
        <v>18</v>
      </c>
      <c r="I84" s="17" t="s">
        <v>19</v>
      </c>
      <c r="J84" s="23">
        <v>38</v>
      </c>
      <c r="K84" s="29">
        <f t="shared" si="1"/>
        <v>44.072400000000009</v>
      </c>
    </row>
    <row r="85" spans="1:11" ht="15.75" x14ac:dyDescent="0.25">
      <c r="A85" s="5">
        <v>81</v>
      </c>
      <c r="B85" s="12" t="s">
        <v>38</v>
      </c>
      <c r="C85" s="13" t="s">
        <v>109</v>
      </c>
      <c r="D85" s="16" t="s">
        <v>112</v>
      </c>
      <c r="E85" s="15">
        <v>4.1989999999999998</v>
      </c>
      <c r="F85" s="15" t="s">
        <v>52</v>
      </c>
      <c r="G85" s="16" t="s">
        <v>65</v>
      </c>
      <c r="H85" s="16" t="s">
        <v>18</v>
      </c>
      <c r="I85" s="17" t="s">
        <v>19</v>
      </c>
      <c r="J85" s="23">
        <v>38</v>
      </c>
      <c r="K85" s="29">
        <f t="shared" si="1"/>
        <v>31.912400000000002</v>
      </c>
    </row>
    <row r="86" spans="1:11" ht="15.75" x14ac:dyDescent="0.25">
      <c r="A86" s="5">
        <v>82</v>
      </c>
      <c r="B86" s="12" t="s">
        <v>38</v>
      </c>
      <c r="C86" s="13" t="s">
        <v>109</v>
      </c>
      <c r="D86" s="16" t="s">
        <v>113</v>
      </c>
      <c r="E86" s="15">
        <v>1.9610000000000001</v>
      </c>
      <c r="F86" s="15" t="s">
        <v>16</v>
      </c>
      <c r="G86" s="16" t="s">
        <v>65</v>
      </c>
      <c r="H86" s="16" t="s">
        <v>18</v>
      </c>
      <c r="I86" s="17" t="s">
        <v>19</v>
      </c>
      <c r="J86" s="23">
        <v>38</v>
      </c>
      <c r="K86" s="29">
        <f t="shared" si="1"/>
        <v>14.903600000000001</v>
      </c>
    </row>
    <row r="87" spans="1:11" ht="15.75" x14ac:dyDescent="0.25">
      <c r="A87" s="5">
        <v>83</v>
      </c>
      <c r="B87" s="12" t="s">
        <v>38</v>
      </c>
      <c r="C87" s="13" t="s">
        <v>109</v>
      </c>
      <c r="D87" s="16" t="s">
        <v>114</v>
      </c>
      <c r="E87" s="15">
        <v>3.4990000000000001</v>
      </c>
      <c r="F87" s="15" t="s">
        <v>16</v>
      </c>
      <c r="G87" s="16" t="s">
        <v>65</v>
      </c>
      <c r="H87" s="16" t="s">
        <v>18</v>
      </c>
      <c r="I87" s="17" t="s">
        <v>19</v>
      </c>
      <c r="J87" s="23">
        <v>38</v>
      </c>
      <c r="K87" s="29">
        <f t="shared" si="1"/>
        <v>26.592400000000001</v>
      </c>
    </row>
    <row r="88" spans="1:11" ht="15.75" x14ac:dyDescent="0.25">
      <c r="A88" s="5">
        <v>84</v>
      </c>
      <c r="B88" s="12" t="s">
        <v>38</v>
      </c>
      <c r="C88" s="13" t="s">
        <v>109</v>
      </c>
      <c r="D88" s="16" t="s">
        <v>115</v>
      </c>
      <c r="E88" s="15">
        <v>3.0990000000000002</v>
      </c>
      <c r="F88" s="15" t="s">
        <v>16</v>
      </c>
      <c r="G88" s="16" t="s">
        <v>65</v>
      </c>
      <c r="H88" s="16" t="s">
        <v>18</v>
      </c>
      <c r="I88" s="17" t="s">
        <v>19</v>
      </c>
      <c r="J88" s="23">
        <v>38</v>
      </c>
      <c r="K88" s="29">
        <f t="shared" si="1"/>
        <v>23.552400000000002</v>
      </c>
    </row>
    <row r="89" spans="1:11" ht="15.75" x14ac:dyDescent="0.25">
      <c r="A89" s="5">
        <v>85</v>
      </c>
      <c r="B89" s="12" t="s">
        <v>38</v>
      </c>
      <c r="C89" s="13" t="s">
        <v>109</v>
      </c>
      <c r="D89" s="16" t="s">
        <v>116</v>
      </c>
      <c r="E89" s="15">
        <v>5.4989999999999997</v>
      </c>
      <c r="F89" s="15" t="s">
        <v>111</v>
      </c>
      <c r="G89" s="16" t="s">
        <v>65</v>
      </c>
      <c r="H89" s="16" t="s">
        <v>18</v>
      </c>
      <c r="I89" s="17" t="s">
        <v>19</v>
      </c>
      <c r="J89" s="23">
        <v>38</v>
      </c>
      <c r="K89" s="29">
        <f t="shared" si="1"/>
        <v>41.792400000000001</v>
      </c>
    </row>
    <row r="90" spans="1:11" ht="15.75" x14ac:dyDescent="0.25">
      <c r="A90" s="5">
        <v>86</v>
      </c>
      <c r="B90" s="12" t="s">
        <v>38</v>
      </c>
      <c r="C90" s="13" t="s">
        <v>109</v>
      </c>
      <c r="D90" s="16" t="s">
        <v>117</v>
      </c>
      <c r="E90" s="15">
        <v>2.8</v>
      </c>
      <c r="F90" s="15" t="s">
        <v>111</v>
      </c>
      <c r="G90" s="16" t="s">
        <v>65</v>
      </c>
      <c r="H90" s="16" t="s">
        <v>18</v>
      </c>
      <c r="I90" s="17" t="s">
        <v>19</v>
      </c>
      <c r="J90" s="23">
        <v>38</v>
      </c>
      <c r="K90" s="29">
        <f t="shared" si="1"/>
        <v>21.28</v>
      </c>
    </row>
    <row r="91" spans="1:11" ht="15.75" x14ac:dyDescent="0.25">
      <c r="A91" s="5">
        <v>87</v>
      </c>
      <c r="B91" s="12" t="s">
        <v>38</v>
      </c>
      <c r="C91" s="13" t="s">
        <v>109</v>
      </c>
      <c r="D91" s="16" t="s">
        <v>118</v>
      </c>
      <c r="E91" s="15">
        <v>3.3</v>
      </c>
      <c r="F91" s="15" t="s">
        <v>119</v>
      </c>
      <c r="G91" s="16" t="s">
        <v>65</v>
      </c>
      <c r="H91" s="16" t="s">
        <v>18</v>
      </c>
      <c r="I91" s="17" t="s">
        <v>19</v>
      </c>
      <c r="J91" s="23">
        <v>38</v>
      </c>
      <c r="K91" s="29">
        <f t="shared" si="1"/>
        <v>25.080000000000002</v>
      </c>
    </row>
    <row r="92" spans="1:11" ht="15.75" x14ac:dyDescent="0.25">
      <c r="A92" s="5">
        <v>88</v>
      </c>
      <c r="B92" s="12" t="s">
        <v>38</v>
      </c>
      <c r="C92" s="13" t="s">
        <v>109</v>
      </c>
      <c r="D92" s="16" t="s">
        <v>120</v>
      </c>
      <c r="E92" s="15">
        <v>13.997999999999999</v>
      </c>
      <c r="F92" s="15" t="s">
        <v>111</v>
      </c>
      <c r="G92" s="16" t="s">
        <v>65</v>
      </c>
      <c r="H92" s="16" t="s">
        <v>18</v>
      </c>
      <c r="I92" s="17" t="s">
        <v>19</v>
      </c>
      <c r="J92" s="23">
        <v>38</v>
      </c>
      <c r="K92" s="29">
        <f t="shared" si="1"/>
        <v>106.3848</v>
      </c>
    </row>
    <row r="93" spans="1:11" ht="15.75" x14ac:dyDescent="0.25">
      <c r="A93" s="5">
        <v>89</v>
      </c>
      <c r="B93" s="12" t="s">
        <v>38</v>
      </c>
      <c r="C93" s="13" t="s">
        <v>109</v>
      </c>
      <c r="D93" s="16" t="s">
        <v>121</v>
      </c>
      <c r="E93" s="15">
        <v>12.797000000000001</v>
      </c>
      <c r="F93" s="15" t="s">
        <v>52</v>
      </c>
      <c r="G93" s="16" t="s">
        <v>65</v>
      </c>
      <c r="H93" s="16" t="s">
        <v>18</v>
      </c>
      <c r="I93" s="17" t="s">
        <v>19</v>
      </c>
      <c r="J93" s="23">
        <v>38</v>
      </c>
      <c r="K93" s="29">
        <f t="shared" si="1"/>
        <v>97.257200000000012</v>
      </c>
    </row>
    <row r="94" spans="1:11" ht="15.75" x14ac:dyDescent="0.25">
      <c r="A94" s="5">
        <v>90</v>
      </c>
      <c r="B94" s="12" t="s">
        <v>38</v>
      </c>
      <c r="C94" s="13" t="s">
        <v>109</v>
      </c>
      <c r="D94" s="16" t="s">
        <v>122</v>
      </c>
      <c r="E94" s="15">
        <v>4.7990000000000004</v>
      </c>
      <c r="F94" s="15" t="s">
        <v>25</v>
      </c>
      <c r="G94" s="16" t="s">
        <v>65</v>
      </c>
      <c r="H94" s="16" t="s">
        <v>18</v>
      </c>
      <c r="I94" s="17" t="s">
        <v>19</v>
      </c>
      <c r="J94" s="23">
        <v>38</v>
      </c>
      <c r="K94" s="29">
        <f t="shared" si="1"/>
        <v>36.472400000000007</v>
      </c>
    </row>
    <row r="95" spans="1:11" ht="15.75" x14ac:dyDescent="0.25">
      <c r="A95" s="5">
        <v>91</v>
      </c>
      <c r="B95" s="12" t="s">
        <v>38</v>
      </c>
      <c r="C95" s="13" t="s">
        <v>109</v>
      </c>
      <c r="D95" s="16" t="s">
        <v>123</v>
      </c>
      <c r="E95" s="15">
        <v>4</v>
      </c>
      <c r="F95" s="15" t="s">
        <v>52</v>
      </c>
      <c r="G95" s="16" t="s">
        <v>29</v>
      </c>
      <c r="H95" s="16" t="s">
        <v>18</v>
      </c>
      <c r="I95" s="17" t="s">
        <v>19</v>
      </c>
      <c r="J95" s="23">
        <v>38</v>
      </c>
      <c r="K95" s="29">
        <f t="shared" si="1"/>
        <v>30.400000000000002</v>
      </c>
    </row>
    <row r="96" spans="1:11" ht="15.75" x14ac:dyDescent="0.25">
      <c r="A96" s="5">
        <v>92</v>
      </c>
      <c r="B96" s="12" t="s">
        <v>38</v>
      </c>
      <c r="C96" s="13" t="s">
        <v>124</v>
      </c>
      <c r="D96" s="16" t="s">
        <v>125</v>
      </c>
      <c r="E96" s="15">
        <v>12.201000000000001</v>
      </c>
      <c r="F96" s="15" t="s">
        <v>52</v>
      </c>
      <c r="G96" s="16" t="s">
        <v>17</v>
      </c>
      <c r="H96" s="16" t="s">
        <v>18</v>
      </c>
      <c r="I96" s="17" t="s">
        <v>19</v>
      </c>
      <c r="J96" s="23">
        <v>38</v>
      </c>
      <c r="K96" s="29">
        <f t="shared" si="1"/>
        <v>92.72760000000001</v>
      </c>
    </row>
    <row r="97" spans="1:11" ht="15.75" x14ac:dyDescent="0.25">
      <c r="A97" s="5">
        <v>93</v>
      </c>
      <c r="B97" s="12" t="s">
        <v>38</v>
      </c>
      <c r="C97" s="13" t="s">
        <v>126</v>
      </c>
      <c r="D97" s="16" t="s">
        <v>127</v>
      </c>
      <c r="E97" s="15">
        <v>0.8</v>
      </c>
      <c r="F97" s="15" t="s">
        <v>43</v>
      </c>
      <c r="G97" s="16" t="s">
        <v>17</v>
      </c>
      <c r="H97" s="16" t="s">
        <v>18</v>
      </c>
      <c r="I97" s="17" t="s">
        <v>19</v>
      </c>
      <c r="J97" s="23">
        <v>38</v>
      </c>
      <c r="K97" s="29">
        <f t="shared" si="1"/>
        <v>6.080000000000001</v>
      </c>
    </row>
    <row r="98" spans="1:11" ht="15.75" x14ac:dyDescent="0.25">
      <c r="A98" s="5">
        <v>94</v>
      </c>
      <c r="B98" s="12" t="s">
        <v>38</v>
      </c>
      <c r="C98" s="13" t="s">
        <v>126</v>
      </c>
      <c r="D98" s="16" t="s">
        <v>128</v>
      </c>
      <c r="E98" s="15">
        <v>2.4980000000000002</v>
      </c>
      <c r="F98" s="15" t="s">
        <v>43</v>
      </c>
      <c r="G98" s="16" t="s">
        <v>17</v>
      </c>
      <c r="H98" s="16" t="s">
        <v>18</v>
      </c>
      <c r="I98" s="17" t="s">
        <v>19</v>
      </c>
      <c r="J98" s="23">
        <v>38</v>
      </c>
      <c r="K98" s="29">
        <f t="shared" si="1"/>
        <v>18.984800000000003</v>
      </c>
    </row>
    <row r="99" spans="1:11" ht="15.75" x14ac:dyDescent="0.25">
      <c r="A99" s="5">
        <v>95</v>
      </c>
      <c r="B99" s="12" t="s">
        <v>38</v>
      </c>
      <c r="C99" s="13" t="s">
        <v>126</v>
      </c>
      <c r="D99" s="16" t="s">
        <v>129</v>
      </c>
      <c r="E99" s="15">
        <v>1.9</v>
      </c>
      <c r="F99" s="15" t="s">
        <v>25</v>
      </c>
      <c r="G99" s="16" t="s">
        <v>17</v>
      </c>
      <c r="H99" s="16" t="s">
        <v>18</v>
      </c>
      <c r="I99" s="17" t="s">
        <v>19</v>
      </c>
      <c r="J99" s="23">
        <v>38</v>
      </c>
      <c r="K99" s="29">
        <f t="shared" si="1"/>
        <v>14.44</v>
      </c>
    </row>
    <row r="100" spans="1:11" ht="15.75" x14ac:dyDescent="0.25">
      <c r="A100" s="5">
        <v>96</v>
      </c>
      <c r="B100" s="12" t="s">
        <v>38</v>
      </c>
      <c r="C100" s="13" t="s">
        <v>126</v>
      </c>
      <c r="D100" s="16" t="s">
        <v>130</v>
      </c>
      <c r="E100" s="15">
        <v>0.6</v>
      </c>
      <c r="F100" s="15" t="s">
        <v>25</v>
      </c>
      <c r="G100" s="16" t="s">
        <v>17</v>
      </c>
      <c r="H100" s="16" t="s">
        <v>18</v>
      </c>
      <c r="I100" s="17" t="s">
        <v>19</v>
      </c>
      <c r="J100" s="23">
        <v>38</v>
      </c>
      <c r="K100" s="29">
        <f t="shared" si="1"/>
        <v>4.5600000000000005</v>
      </c>
    </row>
    <row r="101" spans="1:11" ht="15.75" x14ac:dyDescent="0.25">
      <c r="A101" s="5">
        <v>97</v>
      </c>
      <c r="B101" s="12" t="s">
        <v>38</v>
      </c>
      <c r="C101" s="13" t="s">
        <v>131</v>
      </c>
      <c r="D101" s="16" t="s">
        <v>132</v>
      </c>
      <c r="E101" s="15">
        <v>1.7</v>
      </c>
      <c r="F101" s="15" t="s">
        <v>25</v>
      </c>
      <c r="G101" s="16" t="s">
        <v>17</v>
      </c>
      <c r="H101" s="16" t="s">
        <v>18</v>
      </c>
      <c r="I101" s="17" t="s">
        <v>19</v>
      </c>
      <c r="J101" s="23">
        <v>38</v>
      </c>
      <c r="K101" s="29">
        <f t="shared" si="1"/>
        <v>12.92</v>
      </c>
    </row>
    <row r="102" spans="1:11" ht="15.75" x14ac:dyDescent="0.25">
      <c r="A102" s="5">
        <v>98</v>
      </c>
      <c r="B102" s="12" t="s">
        <v>38</v>
      </c>
      <c r="C102" s="13" t="s">
        <v>131</v>
      </c>
      <c r="D102" s="16" t="s">
        <v>133</v>
      </c>
      <c r="E102" s="15">
        <v>2.0990000000000002</v>
      </c>
      <c r="F102" s="15" t="s">
        <v>25</v>
      </c>
      <c r="G102" s="16" t="s">
        <v>17</v>
      </c>
      <c r="H102" s="16" t="s">
        <v>18</v>
      </c>
      <c r="I102" s="17" t="s">
        <v>19</v>
      </c>
      <c r="J102" s="23">
        <v>38</v>
      </c>
      <c r="K102" s="29">
        <f t="shared" si="1"/>
        <v>15.952400000000003</v>
      </c>
    </row>
    <row r="103" spans="1:11" ht="15.75" x14ac:dyDescent="0.25">
      <c r="A103" s="5">
        <v>99</v>
      </c>
      <c r="B103" s="12" t="s">
        <v>38</v>
      </c>
      <c r="C103" s="13" t="s">
        <v>131</v>
      </c>
      <c r="D103" s="16" t="s">
        <v>134</v>
      </c>
      <c r="E103" s="15">
        <v>1.9990000000000001</v>
      </c>
      <c r="F103" s="15" t="s">
        <v>25</v>
      </c>
      <c r="G103" s="16" t="s">
        <v>17</v>
      </c>
      <c r="H103" s="16" t="s">
        <v>18</v>
      </c>
      <c r="I103" s="17" t="s">
        <v>19</v>
      </c>
      <c r="J103" s="23">
        <v>38</v>
      </c>
      <c r="K103" s="29">
        <f t="shared" si="1"/>
        <v>15.192400000000001</v>
      </c>
    </row>
    <row r="104" spans="1:11" ht="15.75" x14ac:dyDescent="0.25">
      <c r="A104" s="5">
        <v>100</v>
      </c>
      <c r="B104" s="12" t="s">
        <v>38</v>
      </c>
      <c r="C104" s="13" t="s">
        <v>131</v>
      </c>
      <c r="D104" s="16" t="s">
        <v>135</v>
      </c>
      <c r="E104" s="15">
        <v>1.6</v>
      </c>
      <c r="F104" s="15" t="s">
        <v>136</v>
      </c>
      <c r="G104" s="16" t="s">
        <v>17</v>
      </c>
      <c r="H104" s="16" t="s">
        <v>18</v>
      </c>
      <c r="I104" s="17" t="s">
        <v>19</v>
      </c>
      <c r="J104" s="23">
        <v>38</v>
      </c>
      <c r="K104" s="29">
        <f t="shared" si="1"/>
        <v>12.160000000000002</v>
      </c>
    </row>
    <row r="105" spans="1:11" ht="15.75" x14ac:dyDescent="0.25">
      <c r="A105" s="5">
        <v>101</v>
      </c>
      <c r="B105" s="12" t="s">
        <v>38</v>
      </c>
      <c r="C105" s="13" t="s">
        <v>137</v>
      </c>
      <c r="D105" s="16" t="s">
        <v>138</v>
      </c>
      <c r="E105" s="15">
        <v>16.399999999999999</v>
      </c>
      <c r="F105" s="15" t="s">
        <v>43</v>
      </c>
      <c r="G105" s="16" t="s">
        <v>17</v>
      </c>
      <c r="H105" s="16" t="s">
        <v>18</v>
      </c>
      <c r="I105" s="17" t="s">
        <v>19</v>
      </c>
      <c r="J105" s="23">
        <v>38</v>
      </c>
      <c r="K105" s="29">
        <f t="shared" si="1"/>
        <v>124.64</v>
      </c>
    </row>
    <row r="106" spans="1:11" ht="15.75" x14ac:dyDescent="0.25">
      <c r="A106" s="5">
        <v>102</v>
      </c>
      <c r="B106" s="12" t="s">
        <v>139</v>
      </c>
      <c r="C106" s="13" t="s">
        <v>140</v>
      </c>
      <c r="D106" s="14" t="s">
        <v>141</v>
      </c>
      <c r="E106" s="15">
        <v>0.72799999999999998</v>
      </c>
      <c r="F106" s="15" t="s">
        <v>73</v>
      </c>
      <c r="G106" s="16" t="s">
        <v>17</v>
      </c>
      <c r="H106" s="16" t="s">
        <v>18</v>
      </c>
      <c r="I106" s="17" t="s">
        <v>19</v>
      </c>
      <c r="J106" s="23">
        <v>36</v>
      </c>
      <c r="K106" s="29">
        <f t="shared" si="1"/>
        <v>5.2416</v>
      </c>
    </row>
    <row r="107" spans="1:11" ht="15.75" x14ac:dyDescent="0.25">
      <c r="A107" s="5">
        <v>103</v>
      </c>
      <c r="B107" s="12" t="s">
        <v>139</v>
      </c>
      <c r="C107" s="13" t="s">
        <v>140</v>
      </c>
      <c r="D107" s="14" t="s">
        <v>142</v>
      </c>
      <c r="E107" s="15">
        <v>3.87</v>
      </c>
      <c r="F107" s="16" t="s">
        <v>73</v>
      </c>
      <c r="G107" s="16" t="s">
        <v>17</v>
      </c>
      <c r="H107" s="16" t="s">
        <v>18</v>
      </c>
      <c r="I107" s="17" t="s">
        <v>19</v>
      </c>
      <c r="J107" s="23">
        <v>36</v>
      </c>
      <c r="K107" s="29">
        <f t="shared" si="1"/>
        <v>27.864000000000001</v>
      </c>
    </row>
    <row r="108" spans="1:11" ht="15.75" x14ac:dyDescent="0.25">
      <c r="A108" s="5">
        <v>104</v>
      </c>
      <c r="B108" s="12" t="s">
        <v>139</v>
      </c>
      <c r="C108" s="13" t="s">
        <v>143</v>
      </c>
      <c r="D108" s="14" t="s">
        <v>144</v>
      </c>
      <c r="E108" s="15">
        <v>6.7789999999999999</v>
      </c>
      <c r="F108" s="15" t="s">
        <v>25</v>
      </c>
      <c r="G108" s="16" t="s">
        <v>17</v>
      </c>
      <c r="H108" s="16" t="s">
        <v>18</v>
      </c>
      <c r="I108" s="17" t="s">
        <v>19</v>
      </c>
      <c r="J108" s="23">
        <v>36</v>
      </c>
      <c r="K108" s="29">
        <f t="shared" si="1"/>
        <v>48.808799999999998</v>
      </c>
    </row>
    <row r="109" spans="1:11" ht="15.75" x14ac:dyDescent="0.25">
      <c r="A109" s="5">
        <v>105</v>
      </c>
      <c r="B109" s="12" t="s">
        <v>139</v>
      </c>
      <c r="C109" s="13" t="s">
        <v>145</v>
      </c>
      <c r="D109" s="14" t="s">
        <v>146</v>
      </c>
      <c r="E109" s="15">
        <v>26.994</v>
      </c>
      <c r="F109" s="15" t="s">
        <v>119</v>
      </c>
      <c r="G109" s="16" t="s">
        <v>17</v>
      </c>
      <c r="H109" s="16" t="s">
        <v>18</v>
      </c>
      <c r="I109" s="17" t="s">
        <v>19</v>
      </c>
      <c r="J109" s="23">
        <v>36</v>
      </c>
      <c r="K109" s="29">
        <f t="shared" si="1"/>
        <v>194.35679999999999</v>
      </c>
    </row>
    <row r="110" spans="1:11" ht="15.75" x14ac:dyDescent="0.25">
      <c r="A110" s="5">
        <v>106</v>
      </c>
      <c r="B110" s="12" t="s">
        <v>139</v>
      </c>
      <c r="C110" s="18" t="s">
        <v>147</v>
      </c>
      <c r="D110" s="14" t="s">
        <v>148</v>
      </c>
      <c r="E110" s="15">
        <v>0.7</v>
      </c>
      <c r="F110" s="16" t="s">
        <v>149</v>
      </c>
      <c r="G110" s="16" t="s">
        <v>29</v>
      </c>
      <c r="H110" s="16" t="s">
        <v>18</v>
      </c>
      <c r="I110" s="17" t="s">
        <v>19</v>
      </c>
      <c r="J110" s="23">
        <v>36</v>
      </c>
      <c r="K110" s="29">
        <f t="shared" si="1"/>
        <v>5.04</v>
      </c>
    </row>
    <row r="111" spans="1:11" ht="15.75" x14ac:dyDescent="0.25">
      <c r="A111" s="5">
        <v>107</v>
      </c>
      <c r="B111" s="12" t="s">
        <v>139</v>
      </c>
      <c r="C111" s="18" t="s">
        <v>147</v>
      </c>
      <c r="D111" s="14" t="s">
        <v>150</v>
      </c>
      <c r="E111" s="15">
        <v>7.8029999999999999</v>
      </c>
      <c r="F111" s="16" t="s">
        <v>25</v>
      </c>
      <c r="G111" s="16" t="s">
        <v>17</v>
      </c>
      <c r="H111" s="16" t="s">
        <v>18</v>
      </c>
      <c r="I111" s="17" t="s">
        <v>19</v>
      </c>
      <c r="J111" s="23">
        <v>36</v>
      </c>
      <c r="K111" s="29">
        <f t="shared" si="1"/>
        <v>56.181600000000003</v>
      </c>
    </row>
    <row r="112" spans="1:11" ht="15.75" x14ac:dyDescent="0.25">
      <c r="A112" s="5">
        <v>108</v>
      </c>
      <c r="B112" s="12" t="s">
        <v>139</v>
      </c>
      <c r="C112" s="18" t="s">
        <v>147</v>
      </c>
      <c r="D112" s="14" t="s">
        <v>151</v>
      </c>
      <c r="E112" s="15">
        <v>1</v>
      </c>
      <c r="F112" s="16" t="s">
        <v>16</v>
      </c>
      <c r="G112" s="16" t="s">
        <v>17</v>
      </c>
      <c r="H112" s="16" t="s">
        <v>18</v>
      </c>
      <c r="I112" s="17" t="s">
        <v>19</v>
      </c>
      <c r="J112" s="23">
        <v>36</v>
      </c>
      <c r="K112" s="29">
        <f t="shared" si="1"/>
        <v>7.2</v>
      </c>
    </row>
    <row r="113" spans="1:11" ht="15.75" x14ac:dyDescent="0.25">
      <c r="A113" s="5">
        <v>109</v>
      </c>
      <c r="B113" s="12" t="s">
        <v>139</v>
      </c>
      <c r="C113" s="18" t="s">
        <v>152</v>
      </c>
      <c r="D113" s="14" t="s">
        <v>153</v>
      </c>
      <c r="E113" s="15">
        <v>6.0940000000000003</v>
      </c>
      <c r="F113" s="16" t="s">
        <v>25</v>
      </c>
      <c r="G113" s="16" t="s">
        <v>17</v>
      </c>
      <c r="H113" s="16" t="s">
        <v>18</v>
      </c>
      <c r="I113" s="17" t="s">
        <v>19</v>
      </c>
      <c r="J113" s="23">
        <v>36</v>
      </c>
      <c r="K113" s="29">
        <f t="shared" si="1"/>
        <v>43.876800000000003</v>
      </c>
    </row>
    <row r="114" spans="1:11" ht="15.75" x14ac:dyDescent="0.25">
      <c r="A114" s="5">
        <v>110</v>
      </c>
      <c r="B114" s="12" t="s">
        <v>139</v>
      </c>
      <c r="C114" s="18" t="s">
        <v>154</v>
      </c>
      <c r="D114" s="14" t="s">
        <v>155</v>
      </c>
      <c r="E114" s="15">
        <v>4.1500000000000004</v>
      </c>
      <c r="F114" s="16" t="s">
        <v>52</v>
      </c>
      <c r="G114" s="16" t="s">
        <v>17</v>
      </c>
      <c r="H114" s="16" t="s">
        <v>18</v>
      </c>
      <c r="I114" s="17" t="s">
        <v>19</v>
      </c>
      <c r="J114" s="23">
        <v>36</v>
      </c>
      <c r="K114" s="29">
        <f t="shared" si="1"/>
        <v>29.880000000000003</v>
      </c>
    </row>
    <row r="115" spans="1:11" ht="15.75" x14ac:dyDescent="0.25">
      <c r="A115" s="5">
        <v>111</v>
      </c>
      <c r="B115" s="12" t="s">
        <v>139</v>
      </c>
      <c r="C115" s="18" t="s">
        <v>156</v>
      </c>
      <c r="D115" s="14" t="s">
        <v>157</v>
      </c>
      <c r="E115" s="15">
        <v>16.23</v>
      </c>
      <c r="F115" s="16" t="s">
        <v>22</v>
      </c>
      <c r="G115" s="16" t="s">
        <v>17</v>
      </c>
      <c r="H115" s="16" t="s">
        <v>18</v>
      </c>
      <c r="I115" s="17" t="s">
        <v>19</v>
      </c>
      <c r="J115" s="23">
        <v>36</v>
      </c>
      <c r="K115" s="29">
        <f t="shared" si="1"/>
        <v>116.85600000000001</v>
      </c>
    </row>
    <row r="116" spans="1:11" ht="15.75" x14ac:dyDescent="0.25">
      <c r="A116" s="5">
        <v>112</v>
      </c>
      <c r="B116" s="12" t="s">
        <v>139</v>
      </c>
      <c r="C116" s="18" t="s">
        <v>156</v>
      </c>
      <c r="D116" s="14" t="s">
        <v>158</v>
      </c>
      <c r="E116" s="15">
        <v>11.997</v>
      </c>
      <c r="F116" s="15" t="s">
        <v>73</v>
      </c>
      <c r="G116" s="16" t="s">
        <v>17</v>
      </c>
      <c r="H116" s="16" t="s">
        <v>18</v>
      </c>
      <c r="I116" s="17" t="s">
        <v>19</v>
      </c>
      <c r="J116" s="23">
        <v>36</v>
      </c>
      <c r="K116" s="29">
        <f t="shared" si="1"/>
        <v>86.378399999999999</v>
      </c>
    </row>
    <row r="117" spans="1:11" ht="15.75" x14ac:dyDescent="0.25">
      <c r="A117" s="5">
        <v>113</v>
      </c>
      <c r="B117" s="12" t="s">
        <v>139</v>
      </c>
      <c r="C117" s="18" t="s">
        <v>156</v>
      </c>
      <c r="D117" s="14" t="s">
        <v>159</v>
      </c>
      <c r="E117" s="15">
        <v>11.497999999999999</v>
      </c>
      <c r="F117" s="15" t="s">
        <v>52</v>
      </c>
      <c r="G117" s="16" t="s">
        <v>17</v>
      </c>
      <c r="H117" s="16" t="s">
        <v>18</v>
      </c>
      <c r="I117" s="17" t="s">
        <v>19</v>
      </c>
      <c r="J117" s="23">
        <v>36</v>
      </c>
      <c r="K117" s="29">
        <f t="shared" si="1"/>
        <v>82.785600000000002</v>
      </c>
    </row>
    <row r="118" spans="1:11" ht="15.75" x14ac:dyDescent="0.25">
      <c r="A118" s="5">
        <v>114</v>
      </c>
      <c r="B118" s="12" t="s">
        <v>139</v>
      </c>
      <c r="C118" s="18" t="s">
        <v>156</v>
      </c>
      <c r="D118" s="14" t="s">
        <v>160</v>
      </c>
      <c r="E118" s="15">
        <v>10.6</v>
      </c>
      <c r="F118" s="16" t="s">
        <v>52</v>
      </c>
      <c r="G118" s="16" t="s">
        <v>17</v>
      </c>
      <c r="H118" s="16" t="s">
        <v>18</v>
      </c>
      <c r="I118" s="17" t="s">
        <v>19</v>
      </c>
      <c r="J118" s="23">
        <v>36</v>
      </c>
      <c r="K118" s="29">
        <f t="shared" si="1"/>
        <v>76.319999999999993</v>
      </c>
    </row>
    <row r="119" spans="1:11" ht="15.75" x14ac:dyDescent="0.25">
      <c r="A119" s="5">
        <v>115</v>
      </c>
      <c r="B119" s="12" t="s">
        <v>139</v>
      </c>
      <c r="C119" s="18" t="s">
        <v>156</v>
      </c>
      <c r="D119" s="14" t="s">
        <v>161</v>
      </c>
      <c r="E119" s="15">
        <v>2.9489999999999998</v>
      </c>
      <c r="F119" s="16" t="s">
        <v>52</v>
      </c>
      <c r="G119" s="16" t="s">
        <v>17</v>
      </c>
      <c r="H119" s="16" t="s">
        <v>18</v>
      </c>
      <c r="I119" s="17" t="s">
        <v>19</v>
      </c>
      <c r="J119" s="23">
        <v>36</v>
      </c>
      <c r="K119" s="29">
        <f t="shared" si="1"/>
        <v>21.232800000000001</v>
      </c>
    </row>
    <row r="120" spans="1:11" ht="15.75" x14ac:dyDescent="0.25">
      <c r="A120" s="5">
        <v>116</v>
      </c>
      <c r="B120" s="12" t="s">
        <v>139</v>
      </c>
      <c r="C120" s="18" t="s">
        <v>156</v>
      </c>
      <c r="D120" s="14" t="s">
        <v>162</v>
      </c>
      <c r="E120" s="15">
        <v>10.599</v>
      </c>
      <c r="F120" s="16" t="s">
        <v>52</v>
      </c>
      <c r="G120" s="16" t="s">
        <v>17</v>
      </c>
      <c r="H120" s="16" t="s">
        <v>18</v>
      </c>
      <c r="I120" s="17" t="s">
        <v>19</v>
      </c>
      <c r="J120" s="23">
        <v>36</v>
      </c>
      <c r="K120" s="29">
        <f t="shared" si="1"/>
        <v>76.31280000000001</v>
      </c>
    </row>
    <row r="121" spans="1:11" ht="15.75" x14ac:dyDescent="0.25">
      <c r="A121" s="5">
        <v>117</v>
      </c>
      <c r="B121" s="12" t="s">
        <v>139</v>
      </c>
      <c r="C121" s="18" t="s">
        <v>156</v>
      </c>
      <c r="D121" s="14" t="s">
        <v>163</v>
      </c>
      <c r="E121" s="15">
        <v>13.448</v>
      </c>
      <c r="F121" s="16" t="s">
        <v>52</v>
      </c>
      <c r="G121" s="16" t="s">
        <v>17</v>
      </c>
      <c r="H121" s="16" t="s">
        <v>18</v>
      </c>
      <c r="I121" s="17" t="s">
        <v>19</v>
      </c>
      <c r="J121" s="23">
        <v>36</v>
      </c>
      <c r="K121" s="29">
        <f t="shared" si="1"/>
        <v>96.825600000000009</v>
      </c>
    </row>
    <row r="122" spans="1:11" ht="15.75" x14ac:dyDescent="0.25">
      <c r="A122" s="5">
        <v>118</v>
      </c>
      <c r="B122" s="12" t="s">
        <v>139</v>
      </c>
      <c r="C122" s="18" t="s">
        <v>156</v>
      </c>
      <c r="D122" s="14" t="s">
        <v>164</v>
      </c>
      <c r="E122" s="15">
        <v>2</v>
      </c>
      <c r="F122" s="15" t="s">
        <v>136</v>
      </c>
      <c r="G122" s="16" t="s">
        <v>17</v>
      </c>
      <c r="H122" s="16" t="s">
        <v>18</v>
      </c>
      <c r="I122" s="17" t="s">
        <v>19</v>
      </c>
      <c r="J122" s="23">
        <v>36</v>
      </c>
      <c r="K122" s="29">
        <f t="shared" si="1"/>
        <v>14.4</v>
      </c>
    </row>
    <row r="123" spans="1:11" ht="15.75" x14ac:dyDescent="0.25">
      <c r="A123" s="5">
        <v>119</v>
      </c>
      <c r="B123" s="12" t="s">
        <v>139</v>
      </c>
      <c r="C123" s="18" t="s">
        <v>156</v>
      </c>
      <c r="D123" s="14" t="s">
        <v>165</v>
      </c>
      <c r="E123" s="15">
        <v>12.997999999999999</v>
      </c>
      <c r="F123" s="16" t="s">
        <v>52</v>
      </c>
      <c r="G123" s="16" t="s">
        <v>17</v>
      </c>
      <c r="H123" s="16" t="s">
        <v>18</v>
      </c>
      <c r="I123" s="17" t="s">
        <v>19</v>
      </c>
      <c r="J123" s="23">
        <v>36</v>
      </c>
      <c r="K123" s="29">
        <f t="shared" si="1"/>
        <v>93.585599999999999</v>
      </c>
    </row>
    <row r="124" spans="1:11" ht="15.75" x14ac:dyDescent="0.25">
      <c r="A124" s="5">
        <v>120</v>
      </c>
      <c r="B124" s="12" t="s">
        <v>139</v>
      </c>
      <c r="C124" s="18" t="s">
        <v>156</v>
      </c>
      <c r="D124" s="14" t="s">
        <v>166</v>
      </c>
      <c r="E124" s="15">
        <v>8.2609999999999992</v>
      </c>
      <c r="F124" s="15" t="s">
        <v>136</v>
      </c>
      <c r="G124" s="16" t="s">
        <v>17</v>
      </c>
      <c r="H124" s="16" t="s">
        <v>18</v>
      </c>
      <c r="I124" s="17" t="s">
        <v>19</v>
      </c>
      <c r="J124" s="23">
        <v>36</v>
      </c>
      <c r="K124" s="29">
        <f t="shared" si="1"/>
        <v>59.479199999999999</v>
      </c>
    </row>
    <row r="125" spans="1:11" ht="15.75" x14ac:dyDescent="0.25">
      <c r="A125" s="5">
        <v>121</v>
      </c>
      <c r="B125" s="12" t="s">
        <v>139</v>
      </c>
      <c r="C125" s="18" t="s">
        <v>156</v>
      </c>
      <c r="D125" s="14" t="s">
        <v>167</v>
      </c>
      <c r="E125" s="15">
        <v>4.5609999999999999</v>
      </c>
      <c r="F125" s="16" t="s">
        <v>37</v>
      </c>
      <c r="G125" s="16" t="s">
        <v>17</v>
      </c>
      <c r="H125" s="16" t="s">
        <v>18</v>
      </c>
      <c r="I125" s="17" t="s">
        <v>19</v>
      </c>
      <c r="J125" s="23">
        <v>36</v>
      </c>
      <c r="K125" s="29">
        <f t="shared" si="1"/>
        <v>32.839199999999998</v>
      </c>
    </row>
    <row r="126" spans="1:11" ht="15.75" x14ac:dyDescent="0.25">
      <c r="A126" s="5">
        <v>122</v>
      </c>
      <c r="B126" s="12" t="s">
        <v>139</v>
      </c>
      <c r="C126" s="18" t="s">
        <v>156</v>
      </c>
      <c r="D126" s="14" t="s">
        <v>168</v>
      </c>
      <c r="E126" s="15">
        <v>22.997</v>
      </c>
      <c r="F126" s="15" t="s">
        <v>73</v>
      </c>
      <c r="G126" s="16" t="s">
        <v>17</v>
      </c>
      <c r="H126" s="16" t="s">
        <v>18</v>
      </c>
      <c r="I126" s="17" t="s">
        <v>19</v>
      </c>
      <c r="J126" s="23">
        <v>36</v>
      </c>
      <c r="K126" s="29">
        <f t="shared" si="1"/>
        <v>165.57840000000002</v>
      </c>
    </row>
    <row r="127" spans="1:11" ht="15.75" x14ac:dyDescent="0.25">
      <c r="A127" s="5">
        <v>123</v>
      </c>
      <c r="B127" s="12" t="s">
        <v>139</v>
      </c>
      <c r="C127" s="18" t="s">
        <v>156</v>
      </c>
      <c r="D127" s="14" t="s">
        <v>169</v>
      </c>
      <c r="E127" s="15">
        <v>6.1989999999999998</v>
      </c>
      <c r="F127" s="16" t="s">
        <v>22</v>
      </c>
      <c r="G127" s="16" t="s">
        <v>17</v>
      </c>
      <c r="H127" s="16" t="s">
        <v>18</v>
      </c>
      <c r="I127" s="17" t="s">
        <v>19</v>
      </c>
      <c r="J127" s="23">
        <v>36</v>
      </c>
      <c r="K127" s="29">
        <f t="shared" si="1"/>
        <v>44.632800000000003</v>
      </c>
    </row>
    <row r="128" spans="1:11" ht="15.75" x14ac:dyDescent="0.25">
      <c r="A128" s="5">
        <v>124</v>
      </c>
      <c r="B128" s="12" t="s">
        <v>139</v>
      </c>
      <c r="C128" s="18" t="s">
        <v>156</v>
      </c>
      <c r="D128" s="14" t="s">
        <v>170</v>
      </c>
      <c r="E128" s="15">
        <v>10.999000000000001</v>
      </c>
      <c r="F128" s="16" t="s">
        <v>37</v>
      </c>
      <c r="G128" s="16" t="s">
        <v>17</v>
      </c>
      <c r="H128" s="16" t="s">
        <v>18</v>
      </c>
      <c r="I128" s="17" t="s">
        <v>19</v>
      </c>
      <c r="J128" s="23">
        <v>36</v>
      </c>
      <c r="K128" s="29">
        <f t="shared" si="1"/>
        <v>79.192800000000005</v>
      </c>
    </row>
    <row r="129" spans="1:11" ht="15.75" x14ac:dyDescent="0.25">
      <c r="A129" s="5">
        <v>125</v>
      </c>
      <c r="B129" s="12" t="s">
        <v>139</v>
      </c>
      <c r="C129" s="18" t="s">
        <v>156</v>
      </c>
      <c r="D129" s="14" t="s">
        <v>171</v>
      </c>
      <c r="E129" s="15">
        <v>4.9989999999999997</v>
      </c>
      <c r="F129" s="16" t="s">
        <v>52</v>
      </c>
      <c r="G129" s="16" t="s">
        <v>17</v>
      </c>
      <c r="H129" s="16" t="s">
        <v>18</v>
      </c>
      <c r="I129" s="17" t="s">
        <v>19</v>
      </c>
      <c r="J129" s="23">
        <v>36</v>
      </c>
      <c r="K129" s="29">
        <f t="shared" si="1"/>
        <v>35.992799999999995</v>
      </c>
    </row>
    <row r="130" spans="1:11" ht="15.75" x14ac:dyDescent="0.25">
      <c r="A130" s="5">
        <v>126</v>
      </c>
      <c r="B130" s="12" t="s">
        <v>139</v>
      </c>
      <c r="C130" s="18" t="s">
        <v>156</v>
      </c>
      <c r="D130" s="14" t="s">
        <v>172</v>
      </c>
      <c r="E130" s="15">
        <v>6.9909999999999997</v>
      </c>
      <c r="F130" s="16" t="s">
        <v>52</v>
      </c>
      <c r="G130" s="16" t="s">
        <v>17</v>
      </c>
      <c r="H130" s="16" t="s">
        <v>18</v>
      </c>
      <c r="I130" s="17" t="s">
        <v>19</v>
      </c>
      <c r="J130" s="23">
        <v>36</v>
      </c>
      <c r="K130" s="29">
        <f t="shared" si="1"/>
        <v>50.3352</v>
      </c>
    </row>
    <row r="131" spans="1:11" ht="15.75" x14ac:dyDescent="0.25">
      <c r="A131" s="5">
        <v>127</v>
      </c>
      <c r="B131" s="12" t="s">
        <v>139</v>
      </c>
      <c r="C131" s="18" t="s">
        <v>156</v>
      </c>
      <c r="D131" s="14" t="s">
        <v>173</v>
      </c>
      <c r="E131" s="15">
        <v>4.4189999999999996</v>
      </c>
      <c r="F131" s="16" t="s">
        <v>22</v>
      </c>
      <c r="G131" s="16" t="s">
        <v>17</v>
      </c>
      <c r="H131" s="16" t="s">
        <v>18</v>
      </c>
      <c r="I131" s="17" t="s">
        <v>19</v>
      </c>
      <c r="J131" s="23">
        <v>36</v>
      </c>
      <c r="K131" s="29">
        <f t="shared" si="1"/>
        <v>31.816799999999997</v>
      </c>
    </row>
    <row r="132" spans="1:11" ht="15.75" x14ac:dyDescent="0.25">
      <c r="A132" s="5">
        <v>128</v>
      </c>
      <c r="B132" s="12" t="s">
        <v>139</v>
      </c>
      <c r="C132" s="18" t="s">
        <v>156</v>
      </c>
      <c r="D132" s="14" t="s">
        <v>174</v>
      </c>
      <c r="E132" s="15">
        <v>5</v>
      </c>
      <c r="F132" s="16" t="s">
        <v>22</v>
      </c>
      <c r="G132" s="16" t="s">
        <v>17</v>
      </c>
      <c r="H132" s="16" t="s">
        <v>18</v>
      </c>
      <c r="I132" s="17" t="s">
        <v>19</v>
      </c>
      <c r="J132" s="23">
        <v>36</v>
      </c>
      <c r="K132" s="29">
        <f t="shared" si="1"/>
        <v>36</v>
      </c>
    </row>
    <row r="133" spans="1:11" ht="15.75" x14ac:dyDescent="0.25">
      <c r="A133" s="5">
        <v>129</v>
      </c>
      <c r="B133" s="12" t="s">
        <v>139</v>
      </c>
      <c r="C133" s="18" t="s">
        <v>175</v>
      </c>
      <c r="D133" s="14" t="s">
        <v>176</v>
      </c>
      <c r="E133" s="15">
        <v>14.5</v>
      </c>
      <c r="F133" s="16" t="s">
        <v>25</v>
      </c>
      <c r="G133" s="16" t="s">
        <v>65</v>
      </c>
      <c r="H133" s="16" t="s">
        <v>18</v>
      </c>
      <c r="I133" s="17" t="s">
        <v>19</v>
      </c>
      <c r="J133" s="23">
        <v>36</v>
      </c>
      <c r="K133" s="29">
        <f t="shared" si="1"/>
        <v>104.4</v>
      </c>
    </row>
    <row r="134" spans="1:11" ht="15.75" x14ac:dyDescent="0.25">
      <c r="A134" s="5">
        <v>130</v>
      </c>
      <c r="B134" s="12" t="s">
        <v>139</v>
      </c>
      <c r="C134" s="18" t="s">
        <v>175</v>
      </c>
      <c r="D134" s="14" t="s">
        <v>177</v>
      </c>
      <c r="E134" s="15">
        <v>1.9950000000000001</v>
      </c>
      <c r="F134" s="16" t="s">
        <v>25</v>
      </c>
      <c r="G134" s="16" t="s">
        <v>65</v>
      </c>
      <c r="H134" s="16" t="s">
        <v>18</v>
      </c>
      <c r="I134" s="17" t="s">
        <v>19</v>
      </c>
      <c r="J134" s="23">
        <v>36</v>
      </c>
      <c r="K134" s="29">
        <f t="shared" ref="K134:K171" si="2">J134*20%*E134</f>
        <v>14.364000000000001</v>
      </c>
    </row>
    <row r="135" spans="1:11" ht="15.75" x14ac:dyDescent="0.25">
      <c r="A135" s="5">
        <v>131</v>
      </c>
      <c r="B135" s="12" t="s">
        <v>139</v>
      </c>
      <c r="C135" s="18" t="s">
        <v>178</v>
      </c>
      <c r="D135" s="14" t="s">
        <v>179</v>
      </c>
      <c r="E135" s="15">
        <v>3</v>
      </c>
      <c r="F135" s="15" t="s">
        <v>73</v>
      </c>
      <c r="G135" s="16" t="s">
        <v>17</v>
      </c>
      <c r="H135" s="16" t="s">
        <v>18</v>
      </c>
      <c r="I135" s="17" t="s">
        <v>19</v>
      </c>
      <c r="J135" s="23">
        <v>36</v>
      </c>
      <c r="K135" s="29">
        <f t="shared" si="2"/>
        <v>21.6</v>
      </c>
    </row>
    <row r="136" spans="1:11" ht="15.75" x14ac:dyDescent="0.25">
      <c r="A136" s="5">
        <v>132</v>
      </c>
      <c r="B136" s="12" t="s">
        <v>139</v>
      </c>
      <c r="C136" s="18" t="s">
        <v>178</v>
      </c>
      <c r="D136" s="14" t="s">
        <v>180</v>
      </c>
      <c r="E136" s="15">
        <v>3.996</v>
      </c>
      <c r="F136" s="16" t="s">
        <v>52</v>
      </c>
      <c r="G136" s="16" t="s">
        <v>17</v>
      </c>
      <c r="H136" s="16" t="s">
        <v>18</v>
      </c>
      <c r="I136" s="17" t="s">
        <v>19</v>
      </c>
      <c r="J136" s="23">
        <v>36</v>
      </c>
      <c r="K136" s="29">
        <f t="shared" si="2"/>
        <v>28.7712</v>
      </c>
    </row>
    <row r="137" spans="1:11" ht="15.75" x14ac:dyDescent="0.25">
      <c r="A137" s="5">
        <v>133</v>
      </c>
      <c r="B137" s="12" t="s">
        <v>139</v>
      </c>
      <c r="C137" s="13" t="s">
        <v>181</v>
      </c>
      <c r="D137" s="14" t="s">
        <v>182</v>
      </c>
      <c r="E137" s="15">
        <v>6.8970000000000002</v>
      </c>
      <c r="F137" s="15" t="s">
        <v>25</v>
      </c>
      <c r="G137" s="16" t="s">
        <v>17</v>
      </c>
      <c r="H137" s="16" t="s">
        <v>18</v>
      </c>
      <c r="I137" s="17" t="s">
        <v>19</v>
      </c>
      <c r="J137" s="23">
        <v>36</v>
      </c>
      <c r="K137" s="29">
        <f t="shared" si="2"/>
        <v>49.6584</v>
      </c>
    </row>
    <row r="138" spans="1:11" ht="15.75" x14ac:dyDescent="0.25">
      <c r="A138" s="5">
        <v>134</v>
      </c>
      <c r="B138" s="12" t="s">
        <v>139</v>
      </c>
      <c r="C138" s="13" t="s">
        <v>183</v>
      </c>
      <c r="D138" s="14" t="s">
        <v>184</v>
      </c>
      <c r="E138" s="15">
        <v>13.249000000000001</v>
      </c>
      <c r="F138" s="15" t="s">
        <v>185</v>
      </c>
      <c r="G138" s="16" t="s">
        <v>17</v>
      </c>
      <c r="H138" s="16" t="s">
        <v>18</v>
      </c>
      <c r="I138" s="17" t="s">
        <v>19</v>
      </c>
      <c r="J138" s="23">
        <v>36</v>
      </c>
      <c r="K138" s="29">
        <f t="shared" si="2"/>
        <v>95.392800000000008</v>
      </c>
    </row>
    <row r="139" spans="1:11" ht="15.75" x14ac:dyDescent="0.25">
      <c r="A139" s="5">
        <v>135</v>
      </c>
      <c r="B139" s="12" t="s">
        <v>139</v>
      </c>
      <c r="C139" s="13" t="s">
        <v>183</v>
      </c>
      <c r="D139" s="14" t="s">
        <v>186</v>
      </c>
      <c r="E139" s="15">
        <v>7.1989999999999998</v>
      </c>
      <c r="F139" s="16" t="s">
        <v>52</v>
      </c>
      <c r="G139" s="16" t="s">
        <v>17</v>
      </c>
      <c r="H139" s="16" t="s">
        <v>18</v>
      </c>
      <c r="I139" s="17" t="s">
        <v>19</v>
      </c>
      <c r="J139" s="23">
        <v>36</v>
      </c>
      <c r="K139" s="29">
        <f t="shared" si="2"/>
        <v>51.832799999999999</v>
      </c>
    </row>
    <row r="140" spans="1:11" ht="15.75" x14ac:dyDescent="0.25">
      <c r="A140" s="5">
        <v>136</v>
      </c>
      <c r="B140" s="12" t="s">
        <v>139</v>
      </c>
      <c r="C140" s="13" t="s">
        <v>183</v>
      </c>
      <c r="D140" s="14" t="s">
        <v>187</v>
      </c>
      <c r="E140" s="15">
        <v>1.5229999999999999</v>
      </c>
      <c r="F140" s="15" t="s">
        <v>185</v>
      </c>
      <c r="G140" s="16" t="s">
        <v>17</v>
      </c>
      <c r="H140" s="16" t="s">
        <v>18</v>
      </c>
      <c r="I140" s="17" t="s">
        <v>19</v>
      </c>
      <c r="J140" s="23">
        <v>36</v>
      </c>
      <c r="K140" s="29">
        <f t="shared" si="2"/>
        <v>10.9656</v>
      </c>
    </row>
    <row r="141" spans="1:11" ht="15.75" x14ac:dyDescent="0.25">
      <c r="A141" s="5">
        <v>137</v>
      </c>
      <c r="B141" s="12" t="s">
        <v>139</v>
      </c>
      <c r="C141" s="13" t="s">
        <v>183</v>
      </c>
      <c r="D141" s="14" t="s">
        <v>188</v>
      </c>
      <c r="E141" s="15">
        <v>1.6</v>
      </c>
      <c r="F141" s="15" t="s">
        <v>185</v>
      </c>
      <c r="G141" s="16" t="s">
        <v>17</v>
      </c>
      <c r="H141" s="16" t="s">
        <v>18</v>
      </c>
      <c r="I141" s="17" t="s">
        <v>19</v>
      </c>
      <c r="J141" s="23">
        <v>36</v>
      </c>
      <c r="K141" s="29">
        <f t="shared" si="2"/>
        <v>11.520000000000001</v>
      </c>
    </row>
    <row r="142" spans="1:11" ht="15.75" x14ac:dyDescent="0.25">
      <c r="A142" s="5">
        <v>138</v>
      </c>
      <c r="B142" s="12" t="s">
        <v>139</v>
      </c>
      <c r="C142" s="13" t="s">
        <v>183</v>
      </c>
      <c r="D142" s="14" t="s">
        <v>189</v>
      </c>
      <c r="E142" s="15">
        <v>0.9</v>
      </c>
      <c r="F142" s="15" t="s">
        <v>136</v>
      </c>
      <c r="G142" s="16" t="s">
        <v>17</v>
      </c>
      <c r="H142" s="16" t="s">
        <v>18</v>
      </c>
      <c r="I142" s="17" t="s">
        <v>19</v>
      </c>
      <c r="J142" s="23">
        <v>36</v>
      </c>
      <c r="K142" s="29">
        <f t="shared" si="2"/>
        <v>6.48</v>
      </c>
    </row>
    <row r="143" spans="1:11" ht="15.75" x14ac:dyDescent="0.25">
      <c r="A143" s="5">
        <v>139</v>
      </c>
      <c r="B143" s="12" t="s">
        <v>139</v>
      </c>
      <c r="C143" s="13" t="s">
        <v>183</v>
      </c>
      <c r="D143" s="14" t="s">
        <v>190</v>
      </c>
      <c r="E143" s="15">
        <v>3.4489999999999998</v>
      </c>
      <c r="F143" s="15" t="s">
        <v>43</v>
      </c>
      <c r="G143" s="16" t="s">
        <v>17</v>
      </c>
      <c r="H143" s="16" t="s">
        <v>18</v>
      </c>
      <c r="I143" s="17" t="s">
        <v>19</v>
      </c>
      <c r="J143" s="23">
        <v>36</v>
      </c>
      <c r="K143" s="29">
        <f t="shared" si="2"/>
        <v>24.832799999999999</v>
      </c>
    </row>
    <row r="144" spans="1:11" ht="15.75" x14ac:dyDescent="0.25">
      <c r="A144" s="5">
        <v>140</v>
      </c>
      <c r="B144" s="12" t="s">
        <v>139</v>
      </c>
      <c r="C144" s="13" t="s">
        <v>183</v>
      </c>
      <c r="D144" s="14" t="s">
        <v>191</v>
      </c>
      <c r="E144" s="15">
        <v>4.4000000000000004</v>
      </c>
      <c r="F144" s="15" t="s">
        <v>73</v>
      </c>
      <c r="G144" s="16" t="s">
        <v>17</v>
      </c>
      <c r="H144" s="16" t="s">
        <v>18</v>
      </c>
      <c r="I144" s="17" t="s">
        <v>19</v>
      </c>
      <c r="J144" s="23">
        <v>36</v>
      </c>
      <c r="K144" s="29">
        <f t="shared" si="2"/>
        <v>31.680000000000003</v>
      </c>
    </row>
    <row r="145" spans="1:11" ht="15.75" x14ac:dyDescent="0.25">
      <c r="A145" s="5">
        <v>141</v>
      </c>
      <c r="B145" s="12" t="s">
        <v>139</v>
      </c>
      <c r="C145" s="13" t="s">
        <v>183</v>
      </c>
      <c r="D145" s="14" t="s">
        <v>192</v>
      </c>
      <c r="E145" s="15">
        <v>2.4300000000000002</v>
      </c>
      <c r="F145" s="15" t="s">
        <v>111</v>
      </c>
      <c r="G145" s="16" t="s">
        <v>29</v>
      </c>
      <c r="H145" s="16" t="s">
        <v>18</v>
      </c>
      <c r="I145" s="17" t="s">
        <v>19</v>
      </c>
      <c r="J145" s="23">
        <v>36</v>
      </c>
      <c r="K145" s="29">
        <f t="shared" si="2"/>
        <v>17.496000000000002</v>
      </c>
    </row>
    <row r="146" spans="1:11" ht="15.75" x14ac:dyDescent="0.25">
      <c r="A146" s="5">
        <v>142</v>
      </c>
      <c r="B146" s="12" t="s">
        <v>139</v>
      </c>
      <c r="C146" s="13" t="s">
        <v>183</v>
      </c>
      <c r="D146" s="14" t="s">
        <v>193</v>
      </c>
      <c r="E146" s="15">
        <v>0.68</v>
      </c>
      <c r="F146" s="15" t="s">
        <v>111</v>
      </c>
      <c r="G146" s="16" t="s">
        <v>29</v>
      </c>
      <c r="H146" s="16" t="s">
        <v>18</v>
      </c>
      <c r="I146" s="17" t="s">
        <v>19</v>
      </c>
      <c r="J146" s="23">
        <v>36</v>
      </c>
      <c r="K146" s="29">
        <f t="shared" si="2"/>
        <v>4.8960000000000008</v>
      </c>
    </row>
    <row r="147" spans="1:11" ht="15.75" x14ac:dyDescent="0.25">
      <c r="A147" s="5">
        <v>143</v>
      </c>
      <c r="B147" s="12" t="s">
        <v>139</v>
      </c>
      <c r="C147" s="13" t="s">
        <v>194</v>
      </c>
      <c r="D147" s="14" t="s">
        <v>195</v>
      </c>
      <c r="E147" s="19">
        <v>9.4990000000000006</v>
      </c>
      <c r="F147" s="16" t="s">
        <v>52</v>
      </c>
      <c r="G147" s="16" t="s">
        <v>17</v>
      </c>
      <c r="H147" s="16" t="s">
        <v>18</v>
      </c>
      <c r="I147" s="17" t="s">
        <v>19</v>
      </c>
      <c r="J147" s="23">
        <v>36</v>
      </c>
      <c r="K147" s="29">
        <f t="shared" si="2"/>
        <v>68.392800000000008</v>
      </c>
    </row>
    <row r="148" spans="1:11" ht="15.75" x14ac:dyDescent="0.25">
      <c r="A148" s="5">
        <v>144</v>
      </c>
      <c r="B148" s="12" t="s">
        <v>139</v>
      </c>
      <c r="C148" s="13" t="s">
        <v>194</v>
      </c>
      <c r="D148" s="14" t="s">
        <v>196</v>
      </c>
      <c r="E148" s="19">
        <v>2.9990000000000001</v>
      </c>
      <c r="F148" s="16" t="s">
        <v>25</v>
      </c>
      <c r="G148" s="16" t="s">
        <v>17</v>
      </c>
      <c r="H148" s="16" t="s">
        <v>18</v>
      </c>
      <c r="I148" s="17" t="s">
        <v>19</v>
      </c>
      <c r="J148" s="23">
        <v>36</v>
      </c>
      <c r="K148" s="29">
        <f t="shared" si="2"/>
        <v>21.5928</v>
      </c>
    </row>
    <row r="149" spans="1:11" ht="15.75" x14ac:dyDescent="0.25">
      <c r="A149" s="5">
        <v>145</v>
      </c>
      <c r="B149" s="12" t="s">
        <v>139</v>
      </c>
      <c r="C149" s="13" t="s">
        <v>194</v>
      </c>
      <c r="D149" s="14" t="s">
        <v>197</v>
      </c>
      <c r="E149" s="19">
        <v>9.9969999999999999</v>
      </c>
      <c r="F149" s="16" t="s">
        <v>52</v>
      </c>
      <c r="G149" s="16" t="s">
        <v>17</v>
      </c>
      <c r="H149" s="16" t="s">
        <v>18</v>
      </c>
      <c r="I149" s="17" t="s">
        <v>19</v>
      </c>
      <c r="J149" s="23">
        <v>36</v>
      </c>
      <c r="K149" s="29">
        <f t="shared" si="2"/>
        <v>71.978400000000008</v>
      </c>
    </row>
    <row r="150" spans="1:11" ht="15.75" x14ac:dyDescent="0.25">
      <c r="A150" s="5">
        <v>146</v>
      </c>
      <c r="B150" s="12" t="s">
        <v>139</v>
      </c>
      <c r="C150" s="13" t="s">
        <v>194</v>
      </c>
      <c r="D150" s="14" t="s">
        <v>198</v>
      </c>
      <c r="E150" s="19">
        <v>1.827</v>
      </c>
      <c r="F150" s="16" t="s">
        <v>25</v>
      </c>
      <c r="G150" s="16" t="s">
        <v>17</v>
      </c>
      <c r="H150" s="16" t="s">
        <v>18</v>
      </c>
      <c r="I150" s="17" t="s">
        <v>19</v>
      </c>
      <c r="J150" s="23">
        <v>36</v>
      </c>
      <c r="K150" s="29">
        <f t="shared" si="2"/>
        <v>13.154400000000001</v>
      </c>
    </row>
    <row r="151" spans="1:11" ht="15.75" x14ac:dyDescent="0.25">
      <c r="A151" s="5">
        <v>147</v>
      </c>
      <c r="B151" s="12" t="s">
        <v>139</v>
      </c>
      <c r="C151" s="13" t="s">
        <v>194</v>
      </c>
      <c r="D151" s="14" t="s">
        <v>199</v>
      </c>
      <c r="E151" s="19">
        <v>14.997999999999999</v>
      </c>
      <c r="F151" s="16" t="s">
        <v>25</v>
      </c>
      <c r="G151" s="16" t="s">
        <v>17</v>
      </c>
      <c r="H151" s="16" t="s">
        <v>18</v>
      </c>
      <c r="I151" s="17" t="s">
        <v>19</v>
      </c>
      <c r="J151" s="23">
        <v>36</v>
      </c>
      <c r="K151" s="29">
        <f t="shared" si="2"/>
        <v>107.98559999999999</v>
      </c>
    </row>
    <row r="152" spans="1:11" ht="15.75" x14ac:dyDescent="0.25">
      <c r="A152" s="5">
        <v>148</v>
      </c>
      <c r="B152" s="12" t="s">
        <v>139</v>
      </c>
      <c r="C152" s="13" t="s">
        <v>200</v>
      </c>
      <c r="D152" s="14" t="s">
        <v>201</v>
      </c>
      <c r="E152" s="19">
        <v>1.9990000000000001</v>
      </c>
      <c r="F152" s="16" t="s">
        <v>52</v>
      </c>
      <c r="G152" s="16" t="s">
        <v>17</v>
      </c>
      <c r="H152" s="16" t="s">
        <v>18</v>
      </c>
      <c r="I152" s="17" t="s">
        <v>19</v>
      </c>
      <c r="J152" s="23">
        <v>36</v>
      </c>
      <c r="K152" s="29">
        <f t="shared" si="2"/>
        <v>14.392800000000001</v>
      </c>
    </row>
    <row r="153" spans="1:11" ht="15.75" x14ac:dyDescent="0.25">
      <c r="A153" s="5">
        <v>149</v>
      </c>
      <c r="B153" s="12" t="s">
        <v>139</v>
      </c>
      <c r="C153" s="13" t="s">
        <v>200</v>
      </c>
      <c r="D153" s="14" t="s">
        <v>202</v>
      </c>
      <c r="E153" s="19">
        <v>3</v>
      </c>
      <c r="F153" s="16" t="s">
        <v>52</v>
      </c>
      <c r="G153" s="16" t="s">
        <v>17</v>
      </c>
      <c r="H153" s="16" t="s">
        <v>18</v>
      </c>
      <c r="I153" s="17" t="s">
        <v>19</v>
      </c>
      <c r="J153" s="23">
        <v>36</v>
      </c>
      <c r="K153" s="29">
        <f t="shared" si="2"/>
        <v>21.6</v>
      </c>
    </row>
    <row r="154" spans="1:11" ht="15.75" x14ac:dyDescent="0.25">
      <c r="A154" s="5">
        <v>150</v>
      </c>
      <c r="B154" s="12" t="s">
        <v>139</v>
      </c>
      <c r="C154" s="13" t="s">
        <v>200</v>
      </c>
      <c r="D154" s="14" t="s">
        <v>203</v>
      </c>
      <c r="E154" s="15">
        <v>2</v>
      </c>
      <c r="F154" s="15" t="s">
        <v>25</v>
      </c>
      <c r="G154" s="16" t="s">
        <v>17</v>
      </c>
      <c r="H154" s="16" t="s">
        <v>18</v>
      </c>
      <c r="I154" s="17" t="s">
        <v>19</v>
      </c>
      <c r="J154" s="23">
        <v>36</v>
      </c>
      <c r="K154" s="29">
        <f t="shared" si="2"/>
        <v>14.4</v>
      </c>
    </row>
    <row r="155" spans="1:11" ht="15.75" x14ac:dyDescent="0.25">
      <c r="A155" s="5">
        <v>151</v>
      </c>
      <c r="B155" s="12" t="s">
        <v>139</v>
      </c>
      <c r="C155" s="13" t="s">
        <v>200</v>
      </c>
      <c r="D155" s="14" t="s">
        <v>204</v>
      </c>
      <c r="E155" s="19">
        <v>1.2949999999999999</v>
      </c>
      <c r="F155" s="15" t="s">
        <v>25</v>
      </c>
      <c r="G155" s="16" t="s">
        <v>17</v>
      </c>
      <c r="H155" s="16" t="s">
        <v>18</v>
      </c>
      <c r="I155" s="17" t="s">
        <v>19</v>
      </c>
      <c r="J155" s="23">
        <v>36</v>
      </c>
      <c r="K155" s="29">
        <f t="shared" si="2"/>
        <v>9.3239999999999998</v>
      </c>
    </row>
    <row r="156" spans="1:11" ht="15.75" x14ac:dyDescent="0.25">
      <c r="A156" s="5">
        <v>152</v>
      </c>
      <c r="B156" s="12" t="s">
        <v>139</v>
      </c>
      <c r="C156" s="13" t="s">
        <v>200</v>
      </c>
      <c r="D156" s="14" t="s">
        <v>205</v>
      </c>
      <c r="E156" s="15">
        <v>27.196000000000002</v>
      </c>
      <c r="F156" s="15" t="s">
        <v>25</v>
      </c>
      <c r="G156" s="16" t="s">
        <v>17</v>
      </c>
      <c r="H156" s="16" t="s">
        <v>18</v>
      </c>
      <c r="I156" s="17" t="s">
        <v>19</v>
      </c>
      <c r="J156" s="23">
        <v>36</v>
      </c>
      <c r="K156" s="29">
        <f t="shared" si="2"/>
        <v>195.81120000000001</v>
      </c>
    </row>
    <row r="157" spans="1:11" ht="15.75" x14ac:dyDescent="0.25">
      <c r="A157" s="5">
        <v>153</v>
      </c>
      <c r="B157" s="12" t="s">
        <v>139</v>
      </c>
      <c r="C157" s="13" t="s">
        <v>206</v>
      </c>
      <c r="D157" s="14" t="s">
        <v>207</v>
      </c>
      <c r="E157" s="15">
        <v>3.8530000000000002</v>
      </c>
      <c r="F157" s="15" t="s">
        <v>52</v>
      </c>
      <c r="G157" s="16" t="s">
        <v>29</v>
      </c>
      <c r="H157" s="16" t="s">
        <v>18</v>
      </c>
      <c r="I157" s="17" t="s">
        <v>19</v>
      </c>
      <c r="J157" s="23">
        <v>36</v>
      </c>
      <c r="K157" s="29">
        <f t="shared" si="2"/>
        <v>27.741600000000002</v>
      </c>
    </row>
    <row r="158" spans="1:11" ht="15.75" x14ac:dyDescent="0.25">
      <c r="A158" s="5">
        <v>154</v>
      </c>
      <c r="B158" s="12" t="s">
        <v>139</v>
      </c>
      <c r="C158" s="13" t="s">
        <v>206</v>
      </c>
      <c r="D158" s="14" t="s">
        <v>208</v>
      </c>
      <c r="E158" s="19">
        <v>7.9589999999999996</v>
      </c>
      <c r="F158" s="15" t="s">
        <v>52</v>
      </c>
      <c r="G158" s="16" t="s">
        <v>29</v>
      </c>
      <c r="H158" s="16" t="s">
        <v>18</v>
      </c>
      <c r="I158" s="17" t="s">
        <v>19</v>
      </c>
      <c r="J158" s="23">
        <v>36</v>
      </c>
      <c r="K158" s="29">
        <f t="shared" si="2"/>
        <v>57.3048</v>
      </c>
    </row>
    <row r="159" spans="1:11" ht="15.75" x14ac:dyDescent="0.25">
      <c r="A159" s="5">
        <v>155</v>
      </c>
      <c r="B159" s="12" t="s">
        <v>139</v>
      </c>
      <c r="C159" s="13" t="s">
        <v>209</v>
      </c>
      <c r="D159" s="14" t="s">
        <v>210</v>
      </c>
      <c r="E159" s="15">
        <v>33.500999999999998</v>
      </c>
      <c r="F159" s="15" t="s">
        <v>22</v>
      </c>
      <c r="G159" s="16" t="s">
        <v>17</v>
      </c>
      <c r="H159" s="16" t="s">
        <v>18</v>
      </c>
      <c r="I159" s="17" t="s">
        <v>19</v>
      </c>
      <c r="J159" s="23">
        <v>36</v>
      </c>
      <c r="K159" s="29">
        <f t="shared" si="2"/>
        <v>241.2072</v>
      </c>
    </row>
    <row r="160" spans="1:11" ht="15.75" x14ac:dyDescent="0.25">
      <c r="A160" s="5">
        <v>156</v>
      </c>
      <c r="B160" s="12" t="s">
        <v>139</v>
      </c>
      <c r="C160" s="13" t="s">
        <v>211</v>
      </c>
      <c r="D160" s="14" t="s">
        <v>212</v>
      </c>
      <c r="E160" s="15">
        <v>1.3580000000000001</v>
      </c>
      <c r="F160" s="15" t="s">
        <v>22</v>
      </c>
      <c r="G160" s="16" t="s">
        <v>17</v>
      </c>
      <c r="H160" s="16" t="s">
        <v>18</v>
      </c>
      <c r="I160" s="17" t="s">
        <v>19</v>
      </c>
      <c r="J160" s="23">
        <v>36</v>
      </c>
      <c r="K160" s="29">
        <f t="shared" si="2"/>
        <v>9.7776000000000014</v>
      </c>
    </row>
    <row r="161" spans="1:11" ht="15.75" x14ac:dyDescent="0.25">
      <c r="A161" s="5">
        <v>157</v>
      </c>
      <c r="B161" s="12" t="s">
        <v>139</v>
      </c>
      <c r="C161" s="13" t="s">
        <v>12</v>
      </c>
      <c r="D161" s="14" t="s">
        <v>213</v>
      </c>
      <c r="E161" s="15">
        <v>3.6</v>
      </c>
      <c r="F161" s="15" t="s">
        <v>22</v>
      </c>
      <c r="G161" s="16" t="s">
        <v>17</v>
      </c>
      <c r="H161" s="16" t="s">
        <v>18</v>
      </c>
      <c r="I161" s="17" t="s">
        <v>19</v>
      </c>
      <c r="J161" s="23">
        <v>36</v>
      </c>
      <c r="K161" s="29">
        <f t="shared" si="2"/>
        <v>25.92</v>
      </c>
    </row>
    <row r="162" spans="1:11" ht="15.75" x14ac:dyDescent="0.25">
      <c r="A162" s="5">
        <v>158</v>
      </c>
      <c r="B162" s="12" t="s">
        <v>139</v>
      </c>
      <c r="C162" s="13" t="s">
        <v>12</v>
      </c>
      <c r="D162" s="14" t="s">
        <v>214</v>
      </c>
      <c r="E162" s="15">
        <v>7.5620000000000003</v>
      </c>
      <c r="F162" s="15" t="s">
        <v>25</v>
      </c>
      <c r="G162" s="16" t="s">
        <v>17</v>
      </c>
      <c r="H162" s="16" t="s">
        <v>18</v>
      </c>
      <c r="I162" s="17" t="s">
        <v>19</v>
      </c>
      <c r="J162" s="23">
        <v>36</v>
      </c>
      <c r="K162" s="29">
        <f t="shared" si="2"/>
        <v>54.446400000000004</v>
      </c>
    </row>
    <row r="163" spans="1:11" ht="15.75" x14ac:dyDescent="0.25">
      <c r="A163" s="5">
        <v>159</v>
      </c>
      <c r="B163" s="12" t="s">
        <v>139</v>
      </c>
      <c r="C163" s="13" t="s">
        <v>12</v>
      </c>
      <c r="D163" s="14" t="s">
        <v>215</v>
      </c>
      <c r="E163" s="15">
        <v>8.9979999999999993</v>
      </c>
      <c r="F163" s="15" t="s">
        <v>25</v>
      </c>
      <c r="G163" s="16" t="s">
        <v>17</v>
      </c>
      <c r="H163" s="16" t="s">
        <v>18</v>
      </c>
      <c r="I163" s="17" t="s">
        <v>19</v>
      </c>
      <c r="J163" s="23">
        <v>36</v>
      </c>
      <c r="K163" s="29">
        <f t="shared" si="2"/>
        <v>64.785600000000002</v>
      </c>
    </row>
    <row r="164" spans="1:11" ht="15.75" x14ac:dyDescent="0.25">
      <c r="A164" s="5">
        <v>160</v>
      </c>
      <c r="B164" s="12" t="s">
        <v>139</v>
      </c>
      <c r="C164" s="13" t="s">
        <v>12</v>
      </c>
      <c r="D164" s="14" t="s">
        <v>216</v>
      </c>
      <c r="E164" s="15">
        <v>8.7769999999999992</v>
      </c>
      <c r="F164" s="16" t="s">
        <v>37</v>
      </c>
      <c r="G164" s="16" t="s">
        <v>17</v>
      </c>
      <c r="H164" s="16" t="s">
        <v>18</v>
      </c>
      <c r="I164" s="17" t="s">
        <v>19</v>
      </c>
      <c r="J164" s="23">
        <v>36</v>
      </c>
      <c r="K164" s="29">
        <f t="shared" si="2"/>
        <v>63.194399999999995</v>
      </c>
    </row>
    <row r="165" spans="1:11" ht="15.75" x14ac:dyDescent="0.25">
      <c r="A165" s="5">
        <v>161</v>
      </c>
      <c r="B165" s="12" t="s">
        <v>139</v>
      </c>
      <c r="C165" s="13" t="s">
        <v>217</v>
      </c>
      <c r="D165" s="14" t="s">
        <v>218</v>
      </c>
      <c r="E165" s="15">
        <v>1.8759999999999999</v>
      </c>
      <c r="F165" s="15" t="s">
        <v>22</v>
      </c>
      <c r="G165" s="16" t="s">
        <v>17</v>
      </c>
      <c r="H165" s="16" t="s">
        <v>18</v>
      </c>
      <c r="I165" s="17" t="s">
        <v>19</v>
      </c>
      <c r="J165" s="23">
        <v>36</v>
      </c>
      <c r="K165" s="29">
        <f t="shared" si="2"/>
        <v>13.507199999999999</v>
      </c>
    </row>
    <row r="166" spans="1:11" ht="15.75" x14ac:dyDescent="0.25">
      <c r="A166" s="5">
        <v>162</v>
      </c>
      <c r="B166" s="12" t="s">
        <v>139</v>
      </c>
      <c r="C166" s="13" t="s">
        <v>217</v>
      </c>
      <c r="D166" s="14" t="s">
        <v>219</v>
      </c>
      <c r="E166" s="19">
        <v>4.5999999999999996</v>
      </c>
      <c r="F166" s="15" t="s">
        <v>73</v>
      </c>
      <c r="G166" s="16" t="s">
        <v>17</v>
      </c>
      <c r="H166" s="16" t="s">
        <v>18</v>
      </c>
      <c r="I166" s="17" t="s">
        <v>19</v>
      </c>
      <c r="J166" s="23">
        <v>36</v>
      </c>
      <c r="K166" s="29">
        <f t="shared" si="2"/>
        <v>33.119999999999997</v>
      </c>
    </row>
    <row r="167" spans="1:11" ht="15.75" x14ac:dyDescent="0.25">
      <c r="A167" s="5">
        <v>163</v>
      </c>
      <c r="B167" s="12" t="s">
        <v>139</v>
      </c>
      <c r="C167" s="13" t="s">
        <v>217</v>
      </c>
      <c r="D167" s="14" t="s">
        <v>220</v>
      </c>
      <c r="E167" s="19">
        <v>3.5990000000000002</v>
      </c>
      <c r="F167" s="16" t="s">
        <v>25</v>
      </c>
      <c r="G167" s="16" t="s">
        <v>17</v>
      </c>
      <c r="H167" s="16" t="s">
        <v>18</v>
      </c>
      <c r="I167" s="17" t="s">
        <v>19</v>
      </c>
      <c r="J167" s="23">
        <v>36</v>
      </c>
      <c r="K167" s="29">
        <f t="shared" si="2"/>
        <v>25.912800000000001</v>
      </c>
    </row>
    <row r="168" spans="1:11" ht="15.75" x14ac:dyDescent="0.25">
      <c r="A168" s="5">
        <v>164</v>
      </c>
      <c r="B168" s="12" t="s">
        <v>139</v>
      </c>
      <c r="C168" s="13" t="s">
        <v>221</v>
      </c>
      <c r="D168" s="14" t="s">
        <v>222</v>
      </c>
      <c r="E168" s="15">
        <v>2.9009999999999998</v>
      </c>
      <c r="F168" s="16" t="s">
        <v>37</v>
      </c>
      <c r="G168" s="16" t="s">
        <v>29</v>
      </c>
      <c r="H168" s="16" t="s">
        <v>18</v>
      </c>
      <c r="I168" s="17" t="s">
        <v>19</v>
      </c>
      <c r="J168" s="23">
        <v>36</v>
      </c>
      <c r="K168" s="29">
        <f t="shared" si="2"/>
        <v>20.8872</v>
      </c>
    </row>
    <row r="169" spans="1:11" ht="15.75" x14ac:dyDescent="0.25">
      <c r="A169" s="5">
        <v>165</v>
      </c>
      <c r="B169" s="12" t="s">
        <v>139</v>
      </c>
      <c r="C169" s="13" t="s">
        <v>221</v>
      </c>
      <c r="D169" s="14" t="s">
        <v>223</v>
      </c>
      <c r="E169" s="19">
        <v>5.5970000000000004</v>
      </c>
      <c r="F169" s="16" t="s">
        <v>25</v>
      </c>
      <c r="G169" s="16" t="s">
        <v>17</v>
      </c>
      <c r="H169" s="16" t="s">
        <v>18</v>
      </c>
      <c r="I169" s="17" t="s">
        <v>19</v>
      </c>
      <c r="J169" s="23">
        <v>36</v>
      </c>
      <c r="K169" s="29">
        <f t="shared" si="2"/>
        <v>40.298400000000001</v>
      </c>
    </row>
    <row r="170" spans="1:11" ht="15.75" x14ac:dyDescent="0.25">
      <c r="A170" s="5">
        <v>166</v>
      </c>
      <c r="B170" s="12" t="s">
        <v>139</v>
      </c>
      <c r="C170" s="13" t="s">
        <v>224</v>
      </c>
      <c r="D170" s="14" t="s">
        <v>225</v>
      </c>
      <c r="E170" s="19">
        <v>3.9990000000000001</v>
      </c>
      <c r="F170" s="16" t="s">
        <v>25</v>
      </c>
      <c r="G170" s="16" t="s">
        <v>17</v>
      </c>
      <c r="H170" s="16" t="s">
        <v>18</v>
      </c>
      <c r="I170" s="17" t="s">
        <v>19</v>
      </c>
      <c r="J170" s="23">
        <v>36</v>
      </c>
      <c r="K170" s="29">
        <f t="shared" si="2"/>
        <v>28.7928</v>
      </c>
    </row>
    <row r="171" spans="1:11" ht="15.75" x14ac:dyDescent="0.25">
      <c r="A171" s="5">
        <v>167</v>
      </c>
      <c r="B171" s="12" t="s">
        <v>139</v>
      </c>
      <c r="C171" s="13" t="s">
        <v>226</v>
      </c>
      <c r="D171" s="14" t="s">
        <v>227</v>
      </c>
      <c r="E171" s="15">
        <v>4.6230000000000002</v>
      </c>
      <c r="F171" s="15" t="s">
        <v>25</v>
      </c>
      <c r="G171" s="16" t="s">
        <v>17</v>
      </c>
      <c r="H171" s="16" t="s">
        <v>18</v>
      </c>
      <c r="I171" s="17" t="s">
        <v>19</v>
      </c>
      <c r="J171" s="23">
        <v>36</v>
      </c>
      <c r="K171" s="29">
        <f t="shared" si="2"/>
        <v>33.285600000000002</v>
      </c>
    </row>
    <row r="174" spans="1:11" ht="6" customHeight="1" x14ac:dyDescent="0.25">
      <c r="A174" s="30" t="s">
        <v>237</v>
      </c>
      <c r="B174" s="31"/>
      <c r="C174" s="30"/>
      <c r="D174" s="31"/>
      <c r="E174" s="32"/>
      <c r="F174" s="33"/>
    </row>
    <row r="175" spans="1:11" ht="15.75" x14ac:dyDescent="0.25">
      <c r="A175" s="32" t="s">
        <v>238</v>
      </c>
      <c r="B175" s="36" t="s">
        <v>241</v>
      </c>
      <c r="C175" s="36"/>
      <c r="D175" s="36"/>
      <c r="E175" s="32"/>
      <c r="F175" s="33"/>
    </row>
    <row r="176" spans="1:11" ht="15.75" x14ac:dyDescent="0.25">
      <c r="A176" s="34"/>
      <c r="B176" s="37" t="s">
        <v>239</v>
      </c>
      <c r="C176" s="37"/>
      <c r="D176" s="38"/>
      <c r="E176" s="32"/>
      <c r="F176" s="35"/>
    </row>
    <row r="177" ht="8.25" customHeight="1" x14ac:dyDescent="0.25"/>
  </sheetData>
  <mergeCells count="1">
    <mergeCell ref="A1:K1"/>
  </mergeCells>
  <pageMargins left="0.7" right="0.7" top="0.75" bottom="0.75" header="0.3" footer="0.3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6" sqref="K26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Аренда-Наем ЕПК, МФ и З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2024-05-23T11:49:37Z</cp:lastPrinted>
  <dcterms:created xsi:type="dcterms:W3CDTF">2015-04-06T16:04:16Z</dcterms:created>
  <dcterms:modified xsi:type="dcterms:W3CDTF">2024-06-25T10:34:29Z</dcterms:modified>
</cp:coreProperties>
</file>